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022\Projekty\15_Zawichost\6_125_2022_Dąbie 05.09 zgłosz\Dok prze Dabie\Przebudowa DG 34T\Kosztorysy\"/>
    </mc:Choice>
  </mc:AlternateContent>
  <xr:revisionPtr revIDLastSave="0" documentId="13_ncr:1_{A1C180DB-8CF6-4221-BF54-5E7511D8B54E}" xr6:coauthVersionLast="47" xr6:coauthVersionMax="47" xr10:uidLastSave="{00000000-0000-0000-0000-000000000000}"/>
  <bookViews>
    <workbookView xWindow="-120" yWindow="-120" windowWidth="29040" windowHeight="15720" tabRatio="808" activeTab="1" xr2:uid="{00000000-000D-0000-FFFF-FFFF00000000}"/>
  </bookViews>
  <sheets>
    <sheet name="Przedmiar robót" sheetId="2" r:id="rId1"/>
    <sheet name="KOSZTORYS OFERTOWY" sheetId="22" r:id="rId2"/>
  </sheets>
  <externalReferences>
    <externalReference r:id="rId3"/>
  </externalReferences>
  <definedNames>
    <definedName name="_xlnm.Print_Area" localSheetId="1">'KOSZTORYS OFERTOWY'!$A$1:$G$51</definedName>
    <definedName name="_xlnm.Print_Area" localSheetId="0">'Przedmiar robót'!$A$1:$F$60</definedName>
    <definedName name="_xlnm.Print_Titles" localSheetId="1">'KOSZTORYS OFERTOWY'!$4:$4</definedName>
    <definedName name="_xlnm.Print_Titles" localSheetId="0">'Przedmiar robót'!$4:$4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35" i="22" l="1"/>
  <c r="A57" i="2"/>
  <c r="E16" i="2"/>
  <c r="B16" i="22"/>
  <c r="C16" i="22"/>
  <c r="D16" i="22"/>
  <c r="B15" i="22"/>
  <c r="C15" i="22"/>
  <c r="D15" i="22"/>
  <c r="A14" i="22" l="1"/>
  <c r="F18" i="2"/>
  <c r="E16" i="22" s="1"/>
  <c r="G16" i="22" s="1"/>
  <c r="F15" i="2"/>
  <c r="E15" i="22" s="1"/>
  <c r="G15" i="22" s="1"/>
  <c r="G17" i="22" l="1"/>
  <c r="B35" i="22"/>
  <c r="C35" i="22"/>
  <c r="B25" i="22"/>
  <c r="C25" i="22"/>
  <c r="D25" i="22"/>
  <c r="B23" i="22"/>
  <c r="C23" i="22"/>
  <c r="B47" i="22"/>
  <c r="C47" i="22"/>
  <c r="D47" i="22"/>
  <c r="F59" i="2"/>
  <c r="E47" i="22" s="1"/>
  <c r="G47" i="22" s="1"/>
  <c r="F31" i="2" l="1"/>
  <c r="E25" i="22" s="1"/>
  <c r="G25" i="22" s="1"/>
  <c r="F29" i="2"/>
  <c r="F27" i="2"/>
  <c r="E23" i="22" s="1"/>
  <c r="G23" i="22" s="1"/>
  <c r="F44" i="2"/>
  <c r="E35" i="22" s="1"/>
  <c r="F22" i="2"/>
  <c r="E20" i="22" s="1"/>
  <c r="G20" i="22" s="1"/>
  <c r="B20" i="22"/>
  <c r="C20" i="22"/>
  <c r="D20" i="22"/>
  <c r="A11" i="2" l="1"/>
  <c r="A15" i="2" s="1"/>
  <c r="B46" i="22"/>
  <c r="C46" i="22"/>
  <c r="D46" i="22"/>
  <c r="B45" i="22"/>
  <c r="C45" i="22"/>
  <c r="D45" i="22"/>
  <c r="D33" i="22"/>
  <c r="D27" i="22"/>
  <c r="F57" i="2"/>
  <c r="E46" i="22" s="1"/>
  <c r="G46" i="22" s="1"/>
  <c r="F55" i="2"/>
  <c r="E45" i="22" s="1"/>
  <c r="G45" i="22" s="1"/>
  <c r="A18" i="2" l="1"/>
  <c r="A15" i="22"/>
  <c r="G48" i="22"/>
  <c r="F11" i="2"/>
  <c r="A16" i="22" l="1"/>
  <c r="A22" i="2"/>
  <c r="F51" i="2"/>
  <c r="E41" i="22" s="1"/>
  <c r="G41" i="22" s="1"/>
  <c r="G42" i="22" s="1"/>
  <c r="B41" i="22"/>
  <c r="C41" i="22"/>
  <c r="A20" i="22" l="1"/>
  <c r="A25" i="2"/>
  <c r="A27" i="2" s="1"/>
  <c r="A29" i="2" l="1"/>
  <c r="A31" i="2" s="1"/>
  <c r="A23" i="22"/>
  <c r="C36" i="22"/>
  <c r="A34" i="2" l="1"/>
  <c r="A25" i="22"/>
  <c r="A2" i="22"/>
  <c r="C37" i="22"/>
  <c r="B37" i="22"/>
  <c r="B36" i="22"/>
  <c r="A36" i="22"/>
  <c r="C33" i="22"/>
  <c r="B33" i="22"/>
  <c r="C32" i="22"/>
  <c r="B32" i="22"/>
  <c r="A32" i="22"/>
  <c r="C31" i="22"/>
  <c r="B31" i="22"/>
  <c r="F30" i="22"/>
  <c r="E30" i="22"/>
  <c r="D30" i="22"/>
  <c r="C30" i="22"/>
  <c r="B30" i="22"/>
  <c r="A30" i="22"/>
  <c r="C29" i="22"/>
  <c r="B29" i="22"/>
  <c r="A29" i="22"/>
  <c r="C27" i="22"/>
  <c r="B27" i="22"/>
  <c r="C26" i="22"/>
  <c r="B26" i="22"/>
  <c r="A26" i="22"/>
  <c r="C24" i="22"/>
  <c r="B24" i="22"/>
  <c r="C22" i="22"/>
  <c r="B22" i="22"/>
  <c r="C21" i="22"/>
  <c r="B21" i="22"/>
  <c r="A21" i="22"/>
  <c r="C18" i="22"/>
  <c r="B18" i="22"/>
  <c r="A18" i="22"/>
  <c r="C11" i="22"/>
  <c r="B11" i="22"/>
  <c r="C10" i="22"/>
  <c r="B10" i="22"/>
  <c r="A10" i="22"/>
  <c r="C9" i="22"/>
  <c r="B9" i="22"/>
  <c r="A9" i="22"/>
  <c r="D7" i="22"/>
  <c r="C7" i="22"/>
  <c r="B7" i="22"/>
  <c r="A7" i="22"/>
  <c r="C6" i="22"/>
  <c r="B6" i="22"/>
  <c r="A6" i="22"/>
  <c r="A5" i="22"/>
  <c r="F41" i="2"/>
  <c r="F25" i="2"/>
  <c r="E22" i="22" s="1"/>
  <c r="G22" i="22" s="1"/>
  <c r="F34" i="2"/>
  <c r="F38" i="2"/>
  <c r="E31" i="22" s="1"/>
  <c r="G31" i="22" s="1"/>
  <c r="F47" i="2"/>
  <c r="E37" i="22" s="1"/>
  <c r="G37" i="22" s="1"/>
  <c r="F7" i="2"/>
  <c r="E7" i="22" s="1"/>
  <c r="G7" i="22" s="1"/>
  <c r="G8" i="22" s="1"/>
  <c r="E27" i="22" l="1"/>
  <c r="G27" i="22" s="1"/>
  <c r="E33" i="22"/>
  <c r="G33" i="22" s="1"/>
  <c r="G38" i="22" s="1"/>
  <c r="E11" i="22"/>
  <c r="G11" i="22" s="1"/>
  <c r="G12" i="22" s="1"/>
  <c r="E24" i="22"/>
  <c r="G24" i="22" s="1"/>
  <c r="G28" i="22" l="1"/>
  <c r="G49" i="22" s="1"/>
  <c r="G50" i="22" s="1"/>
  <c r="G51" i="22" s="1"/>
  <c r="A11" i="22" l="1"/>
  <c r="A38" i="2" l="1"/>
  <c r="A22" i="22" l="1"/>
  <c r="A24" i="22" l="1"/>
  <c r="A27" i="22" l="1"/>
  <c r="A41" i="2" l="1"/>
  <c r="A44" i="2" l="1"/>
  <c r="A31" i="22"/>
  <c r="A47" i="2" l="1"/>
  <c r="A51" i="2" s="1"/>
  <c r="A55" i="2" s="1"/>
  <c r="A35" i="22"/>
  <c r="A41" i="22"/>
  <c r="A33" i="22"/>
  <c r="A37" i="22" l="1"/>
  <c r="A45" i="22" l="1"/>
  <c r="A46" i="22" l="1"/>
  <c r="A59" i="2"/>
  <c r="A47" i="22" s="1"/>
</calcChain>
</file>

<file path=xl/sharedStrings.xml><?xml version="1.0" encoding="utf-8"?>
<sst xmlns="http://schemas.openxmlformats.org/spreadsheetml/2006/main" count="199" uniqueCount="104">
  <si>
    <t>L.p.</t>
  </si>
  <si>
    <t>Podstawa</t>
  </si>
  <si>
    <t>J.m.</t>
  </si>
  <si>
    <t>Ilość jednostek</t>
  </si>
  <si>
    <t>Razem</t>
  </si>
  <si>
    <t>km</t>
  </si>
  <si>
    <t xml:space="preserve">Opis robót  i obliczenie ich ilości </t>
  </si>
  <si>
    <t>PRZEDMIAR ROBÓT</t>
  </si>
  <si>
    <t>D-01.01.01</t>
  </si>
  <si>
    <t>D-02.01.01</t>
  </si>
  <si>
    <r>
      <t xml:space="preserve">STWiORB </t>
    </r>
    <r>
      <rPr>
        <sz val="10"/>
        <rFont val="Arial"/>
        <family val="2"/>
        <charset val="238"/>
      </rPr>
      <t>CPV</t>
    </r>
  </si>
  <si>
    <t>D-05.00.00
45233000-9</t>
  </si>
  <si>
    <t>NAWIERZCHNIE
Roboty w zakresie konstruowania, fundamentowania oraz wykonywania nawierzchni autostrad, dróg</t>
  </si>
  <si>
    <t/>
  </si>
  <si>
    <t>D-04.03.01</t>
  </si>
  <si>
    <t>Oczyszczenie i skropienie warstw konstrukcyjnych</t>
  </si>
  <si>
    <t>D-04.04.02</t>
  </si>
  <si>
    <t>D-05.03.05b</t>
  </si>
  <si>
    <t>D-05.03.06</t>
  </si>
  <si>
    <t>Wykonanie nawierzchni z betonu asfaltowego AC 11S, warstwa ścieralna, gr. w-wy 4 cm (KR2)</t>
  </si>
  <si>
    <t>D-05.01.03</t>
  </si>
  <si>
    <t>Cena jedn. netto zł</t>
  </si>
  <si>
    <t>Wartość                       netto zł</t>
  </si>
  <si>
    <r>
      <t>m</t>
    </r>
    <r>
      <rPr>
        <vertAlign val="superscript"/>
        <sz val="10"/>
        <rFont val="Arial"/>
        <family val="2"/>
        <charset val="238"/>
      </rPr>
      <t>2</t>
    </r>
  </si>
  <si>
    <t>WARTOŚĆ ROBÓT NETTO</t>
  </si>
  <si>
    <t>WARTOŚĆ ROBÓT BRUTTO</t>
  </si>
  <si>
    <r>
      <t xml:space="preserve">D-01.00.00
</t>
    </r>
    <r>
      <rPr>
        <sz val="10"/>
        <rFont val="Arial"/>
        <family val="2"/>
        <charset val="238"/>
      </rPr>
      <t xml:space="preserve">45111000-8 </t>
    </r>
  </si>
  <si>
    <r>
      <t xml:space="preserve">ROBOTY PRZYGOTOWAWCZE
</t>
    </r>
    <r>
      <rPr>
        <sz val="10"/>
        <rFont val="Arial"/>
        <family val="2"/>
        <charset val="238"/>
      </rPr>
      <t>Roboty w zakresie burzenia, roboty ziemne</t>
    </r>
  </si>
  <si>
    <r>
      <t>STWiORB</t>
    </r>
    <r>
      <rPr>
        <sz val="10"/>
        <rFont val="Arial"/>
        <family val="2"/>
        <charset val="238"/>
      </rPr>
      <t xml:space="preserve"> CPV</t>
    </r>
  </si>
  <si>
    <r>
      <t>m</t>
    </r>
    <r>
      <rPr>
        <b/>
        <vertAlign val="superscript"/>
        <sz val="10"/>
        <rFont val="Arial"/>
        <family val="2"/>
        <charset val="238"/>
      </rPr>
      <t>2</t>
    </r>
  </si>
  <si>
    <r>
      <t xml:space="preserve">D-02.00.00
</t>
    </r>
    <r>
      <rPr>
        <sz val="10"/>
        <rFont val="Arial"/>
        <family val="2"/>
        <charset val="238"/>
      </rPr>
      <t xml:space="preserve">45111000-8 </t>
    </r>
  </si>
  <si>
    <r>
      <t xml:space="preserve">ROBOTY ZIEMNE
</t>
    </r>
    <r>
      <rPr>
        <sz val="10"/>
        <rFont val="Arial"/>
        <family val="2"/>
        <charset val="238"/>
      </rPr>
      <t>Roboty w zakresie burzenia, roboty ziemne</t>
    </r>
  </si>
  <si>
    <r>
      <t>m</t>
    </r>
    <r>
      <rPr>
        <b/>
        <vertAlign val="superscript"/>
        <sz val="10"/>
        <rFont val="Arial"/>
        <family val="2"/>
        <charset val="238"/>
      </rPr>
      <t>3</t>
    </r>
  </si>
  <si>
    <r>
      <t>m</t>
    </r>
    <r>
      <rPr>
        <vertAlign val="superscript"/>
        <sz val="10"/>
        <rFont val="Arial"/>
        <family val="2"/>
        <charset val="238"/>
      </rPr>
      <t>3</t>
    </r>
  </si>
  <si>
    <r>
      <t xml:space="preserve">D-04.00.00
</t>
    </r>
    <r>
      <rPr>
        <sz val="10"/>
        <rFont val="Arial"/>
        <family val="2"/>
        <charset val="238"/>
      </rPr>
      <t>45233000-9</t>
    </r>
  </si>
  <si>
    <r>
      <t xml:space="preserve">PODBUDOWY
</t>
    </r>
    <r>
      <rPr>
        <sz val="10"/>
        <rFont val="Arial"/>
        <family val="2"/>
        <charset val="238"/>
      </rPr>
      <t>Roboty w zakresie konstruowania, fundamentowania oraz wykonywania nawierzchni autostrad, dróg</t>
    </r>
  </si>
  <si>
    <t>Wykonanie wykopów w gruntach nieskalistych</t>
  </si>
  <si>
    <t>Nawierzchnia z betonu asfaltowego - warstwa ścieralna AC 11 S</t>
  </si>
  <si>
    <t>Nawierzchnia z kruszywa łamanego</t>
  </si>
  <si>
    <t xml:space="preserve">Podbudowa z kruszywa łamanego stabilizowanego mechanicznie </t>
  </si>
  <si>
    <r>
      <t xml:space="preserve">D-01.00.00
</t>
    </r>
    <r>
      <rPr>
        <sz val="10"/>
        <rFont val="Arial Narrow"/>
        <family val="2"/>
        <charset val="238"/>
      </rPr>
      <t xml:space="preserve">45111000-8 </t>
    </r>
  </si>
  <si>
    <r>
      <t xml:space="preserve">ROBOTY PRZYGOTOWAWCZE
</t>
    </r>
    <r>
      <rPr>
        <sz val="10"/>
        <rFont val="Arial Narrow"/>
        <family val="2"/>
        <charset val="238"/>
      </rPr>
      <t>Roboty w zakresie burzenia, roboty ziemne</t>
    </r>
  </si>
  <si>
    <r>
      <t>m</t>
    </r>
    <r>
      <rPr>
        <vertAlign val="superscript"/>
        <sz val="10"/>
        <rFont val="Arial Narrow"/>
        <family val="2"/>
        <charset val="238"/>
      </rPr>
      <t>2</t>
    </r>
  </si>
  <si>
    <r>
      <t xml:space="preserve">RAZEM: </t>
    </r>
    <r>
      <rPr>
        <b/>
        <i/>
        <sz val="10"/>
        <rFont val="Arial Narrow"/>
        <family val="2"/>
        <charset val="238"/>
      </rPr>
      <t>ROBOTY PRZYGOTOWAWCZE</t>
    </r>
  </si>
  <si>
    <r>
      <t>m</t>
    </r>
    <r>
      <rPr>
        <vertAlign val="superscript"/>
        <sz val="10"/>
        <rFont val="Arial Narrow"/>
        <family val="2"/>
        <charset val="238"/>
      </rPr>
      <t>3</t>
    </r>
  </si>
  <si>
    <r>
      <t xml:space="preserve">RAZEM: </t>
    </r>
    <r>
      <rPr>
        <b/>
        <i/>
        <sz val="10"/>
        <rFont val="Arial Narrow"/>
        <family val="2"/>
        <charset val="238"/>
      </rPr>
      <t>ROBOTY ZIEMNE</t>
    </r>
  </si>
  <si>
    <r>
      <t xml:space="preserve">RAZEM: </t>
    </r>
    <r>
      <rPr>
        <b/>
        <i/>
        <sz val="10"/>
        <rFont val="Arial Narrow"/>
        <family val="2"/>
        <charset val="238"/>
      </rPr>
      <t>PODBUDOWY</t>
    </r>
  </si>
  <si>
    <r>
      <t xml:space="preserve">RAZEM: </t>
    </r>
    <r>
      <rPr>
        <b/>
        <i/>
        <sz val="10"/>
        <rFont val="Arial Narrow"/>
        <family val="2"/>
        <charset val="238"/>
      </rPr>
      <t>NAWIERZCHNIE</t>
    </r>
  </si>
  <si>
    <t>VAT 23%:</t>
  </si>
  <si>
    <t>Wykonanie nawierzchni niezwiązanej z kruszywa łamanego 4/31,5mm stabilizowanego mechanicznie z klinowaniem 0/8 mm, śr. gr. w-wy 15 cm</t>
  </si>
  <si>
    <t>Odtworzenie trasy i punktów wysokościowych dróg w terenie pagórkowatym</t>
  </si>
  <si>
    <t>Wykonanie wykopów mechanicznie w gr. kat. I-V z transportem urobku na odklad</t>
  </si>
  <si>
    <t>― droga gminna</t>
  </si>
  <si>
    <t>Wyznaczenie trasy i punktów wysokościowych dróg w terenie równinnym lub pagórkowatym</t>
  </si>
  <si>
    <r>
      <t xml:space="preserve">D-06.00.00
</t>
    </r>
    <r>
      <rPr>
        <sz val="10"/>
        <rFont val="Arial"/>
        <family val="2"/>
        <charset val="238"/>
      </rPr>
      <t>45233000-9</t>
    </r>
  </si>
  <si>
    <r>
      <t xml:space="preserve">ROBOTY WYKOŃCZENIOWE
</t>
    </r>
    <r>
      <rPr>
        <sz val="10"/>
        <rFont val="Arial"/>
        <family val="2"/>
        <charset val="238"/>
      </rPr>
      <t>Roboty w zakresie konstruowania, fundamentowania oraz wykonywania nawierzchni autostrad, dróg</t>
    </r>
  </si>
  <si>
    <t>D-06.03.01</t>
  </si>
  <si>
    <t>Utwardzone pobocze</t>
  </si>
  <si>
    <r>
      <t xml:space="preserve">RAZEM: </t>
    </r>
    <r>
      <rPr>
        <b/>
        <i/>
        <sz val="10"/>
        <rFont val="Arial Narrow"/>
        <family val="2"/>
        <charset val="238"/>
      </rPr>
      <t>ROBOTY WYKOŃCZENIOWE</t>
    </r>
  </si>
  <si>
    <t>m</t>
  </si>
  <si>
    <t>Mechaniczne oczyszczenie i skropienie warstwy istniejącej emulsją asfaltową C60B3ZM</t>
  </si>
  <si>
    <t>― nawierzchnia zjazdów indywidualnych</t>
  </si>
  <si>
    <t>Nawierzchnia z betonu asfaltowego - warstwa wyrównawcza AC 16 W</t>
  </si>
  <si>
    <r>
      <t>Wykonanie nawierzchni z betonu asfaltowego AC 16W, warstwa wyrównawcza 50kg/m</t>
    </r>
    <r>
      <rPr>
        <b/>
        <vertAlign val="superscript"/>
        <sz val="10"/>
        <rFont val="Arial"/>
        <family val="2"/>
        <charset val="238"/>
      </rPr>
      <t>2</t>
    </r>
    <r>
      <rPr>
        <b/>
        <sz val="10"/>
        <rFont val="Arial"/>
        <family val="2"/>
        <charset val="238"/>
      </rPr>
      <t xml:space="preserve"> (KR2)</t>
    </r>
  </si>
  <si>
    <t>Mg</t>
  </si>
  <si>
    <t>Wykonanie pobocza utwardzonego z kruszywa łamanego 4/31,5mm stabilizowanego mechanicznie z klinowaniem kruszywem 0/8 mm, o  średniej grubości 6 cm</t>
  </si>
  <si>
    <r>
      <t xml:space="preserve">D-08.00.00
</t>
    </r>
    <r>
      <rPr>
        <sz val="10"/>
        <rFont val="Arial"/>
        <family val="2"/>
        <charset val="238"/>
      </rPr>
      <t>45233000-9</t>
    </r>
  </si>
  <si>
    <r>
      <t xml:space="preserve">ELEMENTY ULIC
</t>
    </r>
    <r>
      <rPr>
        <sz val="10"/>
        <rFont val="Arial"/>
        <family val="2"/>
        <charset val="238"/>
      </rPr>
      <t>Roboty w zakresie konstruowania, fundamentowania oraz wykonywania nawierzchni autostrad, dróg</t>
    </r>
  </si>
  <si>
    <t>D-08.01.01</t>
  </si>
  <si>
    <t>Krawężniki i obrzeża betonowe</t>
  </si>
  <si>
    <t>―  o odsłonięciu 4cm</t>
  </si>
  <si>
    <r>
      <t xml:space="preserve">RAZEM: </t>
    </r>
    <r>
      <rPr>
        <b/>
        <i/>
        <sz val="10"/>
        <rFont val="Arial Narrow"/>
        <family val="2"/>
        <charset val="238"/>
      </rPr>
      <t>ELEMENTY ULIC</t>
    </r>
  </si>
  <si>
    <t>―  o odsłonięciu 12cm</t>
  </si>
  <si>
    <r>
      <t>Ustawienie krawężników betonowych najazdowych o wymiarach 15x22cm na ławie betonowej  C16/20 o objętości V= 0,122 m</t>
    </r>
    <r>
      <rPr>
        <b/>
        <vertAlign val="superscript"/>
        <sz val="10"/>
        <rFont val="Arial"/>
        <family val="2"/>
        <charset val="238"/>
      </rPr>
      <t>3</t>
    </r>
    <r>
      <rPr>
        <b/>
        <sz val="10"/>
        <rFont val="Arial"/>
        <family val="2"/>
        <charset val="238"/>
      </rPr>
      <t>/mb</t>
    </r>
  </si>
  <si>
    <r>
      <t>Ustawienie krawężników betonowych o wymiarach 20x30cm na ławie betonowej  C16/20 o objętości V= 0,133 m</t>
    </r>
    <r>
      <rPr>
        <b/>
        <vertAlign val="superscript"/>
        <sz val="10"/>
        <rFont val="Arial"/>
        <family val="2"/>
        <charset val="238"/>
      </rPr>
      <t>3</t>
    </r>
    <r>
      <rPr>
        <b/>
        <sz val="10"/>
        <rFont val="Arial"/>
        <family val="2"/>
        <charset val="238"/>
      </rPr>
      <t>/mb</t>
    </r>
  </si>
  <si>
    <t>Przebudowa drogi gminnej nr 401034T od km 0+000,00 do km 0+400,00</t>
  </si>
  <si>
    <t>― wykop pod warstwy konstrukcyjne, krawężnik</t>
  </si>
  <si>
    <t>D-04.01.01</t>
  </si>
  <si>
    <t>Koryto wraz z profilowaniem i zagęszczeniem podłoża</t>
  </si>
  <si>
    <t>Profilowanie i zagęszczanie podłoża ręcznie w gruntach kategorii I-V</t>
  </si>
  <si>
    <t>Wykonanie podbudowy zasadniczej z kruszywa łamanego stabilizowanego mechanicznie 0/32 mm, gr. 20cm</t>
  </si>
  <si>
    <t>Nawierzchnia z betonu asfaltowego - warstwa wiążąca AC 16 W</t>
  </si>
  <si>
    <t>Wykonanie nawierzchni z betonu asfaltowego AC 16W, warstwa wiążąca gr. 5cm (KR2)</t>
  </si>
  <si>
    <t>Mechaniczne oczyszczenie i skropienie nowowybudowanej warstwy wiążącej AC16 W pod warstwę ścieralną z AC 11 S emulsją asfaltową C60B3ZM</t>
  </si>
  <si>
    <t>Mechaniczne oczyszczenie i skropienie warstwy niezwiązanej pod warstwę wiążącą AC 16 W emulsją asfaltową C60B3ZM</t>
  </si>
  <si>
    <t>Mechaniczne oczyszczenie i skropienie nowowybudowanej warstwy wyrównawczej AC16 W pod warstwę wiążącą z AC 16 W emulsją asfaltową C60B3ZM</t>
  </si>
  <si>
    <t>D-08.05.06a</t>
  </si>
  <si>
    <t>Ułożenie ścieków z dwóch rzędów kostki betonowej o wymiarach 10x20cm na podsypce cementowo-piaskowej gr. 3cm</t>
  </si>
  <si>
    <t xml:space="preserve">― droga gminna </t>
  </si>
  <si>
    <r>
      <t xml:space="preserve">D-03.00.00
</t>
    </r>
    <r>
      <rPr>
        <sz val="10"/>
        <rFont val="Arial"/>
        <family val="2"/>
        <charset val="238"/>
      </rPr>
      <t>45231000-5</t>
    </r>
  </si>
  <si>
    <r>
      <t xml:space="preserve">ODWODNIENIE KORPUSU DROGOWEGO
</t>
    </r>
    <r>
      <rPr>
        <sz val="10"/>
        <rFont val="Arial"/>
        <family val="2"/>
        <charset val="238"/>
      </rPr>
      <t>Roboty budowlane w zakresie budowy rurociągów, ciągów komunikacyjnych i linii energetycznych</t>
    </r>
  </si>
  <si>
    <t>D-03.02.01</t>
  </si>
  <si>
    <t>Kanalizacja deszczowa</t>
  </si>
  <si>
    <t>Ułożenie przykanalika z rur PVC o średnicy 200mm</t>
  </si>
  <si>
    <t>szt.</t>
  </si>
  <si>
    <t>STWiORB CPV</t>
  </si>
  <si>
    <t>D-03.00.00
45231000-5</t>
  </si>
  <si>
    <t>ODWODNIENIE KORPUSU DROGOWEGO
Roboty budowlane w zakresie budowy rurociągów, ciągów komunikacyjnych i linii energetycznych</t>
  </si>
  <si>
    <r>
      <t xml:space="preserve">RAZEM: </t>
    </r>
    <r>
      <rPr>
        <b/>
        <i/>
        <sz val="10"/>
        <rFont val="Arial Narrow"/>
        <family val="2"/>
        <charset val="238"/>
      </rPr>
      <t>ODWODNIENIE KORPUSU DROGOWEGO</t>
    </r>
  </si>
  <si>
    <t>ułożenie przykanalika od studni chłonnej i przeprowadzenie pod koroną drogi w otulinie z betonu cementowego, brton C 8/10 z odtworzeniem konstrukcji nawierzchni</t>
  </si>
  <si>
    <t>km ok. 0+000</t>
  </si>
  <si>
    <t>Wykonanie studzienki ściekowej o średnicy 50cm z osadnikiem bez syfonu</t>
  </si>
  <si>
    <t xml:space="preserve"> z włazem D-400</t>
  </si>
  <si>
    <t>KOSZTORYS OFERTOWY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</si>
</sst>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8">
    <numFmt numFmtId="43" formatCode="_-* #,##0.00_-;\-* #,##0.00_-;_-* &quot;-&quot;??_-;_-@_-"/>
    <numFmt numFmtId="164" formatCode="0#\.##\.##\.##\."/>
    <numFmt numFmtId="165" formatCode="##\.##\.##\.00\."/>
    <numFmt numFmtId="166" formatCode="_ * #,##0_ ;_ * \-#,##0_ ;_ * &quot;-&quot;_ ;_ @_ "/>
    <numFmt numFmtId="167" formatCode="_ * #,##0.00_ ;_ * \-#,##0.00_ ;_ * &quot;-&quot;??_ ;_ @_ "/>
    <numFmt numFmtId="168" formatCode="_-&quot;L&quot;* #,##0_-;\-&quot;L&quot;* #,##0_-;_-&quot;L&quot;* &quot;-&quot;_-;_-@_-"/>
    <numFmt numFmtId="169" formatCode="_-&quot;L&quot;* #,##0.00_-;\-&quot;L&quot;* #,##0.00_-;_-&quot;L&quot;* &quot;-&quot;??_-;_-@_-"/>
    <numFmt numFmtId="170" formatCode="&quot;$&quot;____######0_);[Red]\(&quot;$&quot;____#####0\)"/>
  </numFmts>
  <fonts count="47">
    <font>
      <sz val="10"/>
      <name val="Arial"/>
      <charset val="238"/>
    </font>
    <font>
      <sz val="10"/>
      <name val="Arial"/>
      <family val="2"/>
      <charset val="238"/>
    </font>
    <font>
      <sz val="11"/>
      <color indexed="8"/>
      <name val="Czcionka tekstu podstawowego"/>
      <family val="2"/>
      <charset val="238"/>
    </font>
    <font>
      <sz val="11"/>
      <color indexed="9"/>
      <name val="Czcionka tekstu podstawowego"/>
      <family val="2"/>
      <charset val="238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1"/>
      <color indexed="17"/>
      <name val="Czcionka tekstu podstawowego"/>
      <family val="2"/>
      <charset val="238"/>
    </font>
    <font>
      <sz val="11"/>
      <color indexed="52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b/>
      <sz val="15"/>
      <color indexed="56"/>
      <name val="Czcionka tekstu podstawowego"/>
      <family val="2"/>
      <charset val="238"/>
    </font>
    <font>
      <b/>
      <sz val="13"/>
      <color indexed="56"/>
      <name val="Czcionka tekstu podstawowego"/>
      <family val="2"/>
      <charset val="238"/>
    </font>
    <font>
      <b/>
      <sz val="11"/>
      <color indexed="56"/>
      <name val="Czcionka tekstu podstawowego"/>
      <family val="2"/>
      <charset val="238"/>
    </font>
    <font>
      <sz val="11"/>
      <color indexed="60"/>
      <name val="Czcionka tekstu podstawowego"/>
      <family val="2"/>
      <charset val="238"/>
    </font>
    <font>
      <sz val="10"/>
      <name val="Arial"/>
      <family val="2"/>
      <charset val="238"/>
    </font>
    <font>
      <b/>
      <sz val="11"/>
      <color indexed="52"/>
      <name val="Czcionka tekstu podstawowego"/>
      <family val="2"/>
      <charset val="238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1"/>
      <color indexed="10"/>
      <name val="Czcionka tekstu podstawowego"/>
      <family val="2"/>
      <charset val="238"/>
    </font>
    <font>
      <b/>
      <sz val="18"/>
      <color indexed="56"/>
      <name val="Cambria"/>
      <family val="2"/>
      <charset val="238"/>
    </font>
    <font>
      <sz val="11"/>
      <color indexed="20"/>
      <name val="Czcionka tekstu podstawowego"/>
      <family val="2"/>
      <charset val="238"/>
    </font>
    <font>
      <sz val="10"/>
      <name val="Arial CE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8"/>
      <name val="Arial"/>
      <family val="2"/>
      <charset val="238"/>
    </font>
    <font>
      <b/>
      <sz val="12"/>
      <name val="Arial"/>
      <family val="2"/>
      <charset val="238"/>
    </font>
    <font>
      <sz val="10"/>
      <name val="Helv"/>
      <charset val="238"/>
    </font>
    <font>
      <sz val="10"/>
      <name val="Helv"/>
    </font>
    <font>
      <sz val="8"/>
      <name val="Arial"/>
      <family val="2"/>
    </font>
    <font>
      <sz val="10"/>
      <name val="Times New Roman CE"/>
      <charset val="238"/>
    </font>
    <font>
      <sz val="12"/>
      <name val="Helv"/>
    </font>
    <font>
      <b/>
      <sz val="11"/>
      <name val="Tahoma"/>
      <family val="2"/>
      <charset val="238"/>
    </font>
    <font>
      <vertAlign val="superscript"/>
      <sz val="10"/>
      <name val="Arial"/>
      <family val="2"/>
      <charset val="238"/>
    </font>
    <font>
      <sz val="10"/>
      <color indexed="8"/>
      <name val="Arial"/>
      <family val="2"/>
    </font>
    <font>
      <b/>
      <vertAlign val="superscript"/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2"/>
      <color theme="9" tint="-0.249977111117893"/>
      <name val="Arial"/>
      <family val="2"/>
      <charset val="238"/>
    </font>
    <font>
      <b/>
      <sz val="18"/>
      <name val="Arial Narrow"/>
      <family val="2"/>
      <charset val="238"/>
    </font>
    <font>
      <sz val="10"/>
      <name val="Arial Narrow"/>
      <family val="2"/>
      <charset val="238"/>
    </font>
    <font>
      <b/>
      <sz val="12"/>
      <name val="Arial Narrow"/>
      <family val="2"/>
      <charset val="238"/>
    </font>
    <font>
      <b/>
      <sz val="12"/>
      <color theme="9" tint="-0.249977111117893"/>
      <name val="Arial Narrow"/>
      <family val="2"/>
      <charset val="238"/>
    </font>
    <font>
      <b/>
      <sz val="10"/>
      <name val="Arial Narrow"/>
      <family val="2"/>
      <charset val="238"/>
    </font>
    <font>
      <vertAlign val="superscript"/>
      <sz val="10"/>
      <name val="Arial Narrow"/>
      <family val="2"/>
      <charset val="238"/>
    </font>
    <font>
      <i/>
      <sz val="10"/>
      <name val="Arial Narrow"/>
      <family val="2"/>
      <charset val="238"/>
    </font>
    <font>
      <b/>
      <i/>
      <sz val="10"/>
      <name val="Arial Narrow"/>
      <family val="2"/>
      <charset val="238"/>
    </font>
    <font>
      <b/>
      <sz val="11"/>
      <name val="Arial Narrow"/>
      <family val="2"/>
      <charset val="238"/>
    </font>
    <font>
      <sz val="10"/>
      <name val="Arial"/>
      <charset val="238"/>
    </font>
  </fonts>
  <fills count="31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9"/>
        <bgColor indexed="26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59999389629810485"/>
        <bgColor indexed="64"/>
      </patternFill>
    </fill>
  </fills>
  <borders count="2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34">
    <xf numFmtId="0" fontId="0" fillId="0" borderId="0"/>
    <xf numFmtId="0" fontId="26" fillId="0" borderId="0"/>
    <xf numFmtId="0" fontId="27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166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4" fillId="7" borderId="1" applyNumberFormat="0" applyAlignment="0" applyProtection="0"/>
    <xf numFmtId="0" fontId="4" fillId="7" borderId="1" applyNumberFormat="0" applyAlignment="0" applyProtection="0"/>
    <xf numFmtId="0" fontId="5" fillId="20" borderId="2" applyNumberFormat="0" applyAlignment="0" applyProtection="0"/>
    <xf numFmtId="0" fontId="5" fillId="20" borderId="2" applyNumberFormat="0" applyAlignment="0" applyProtection="0"/>
    <xf numFmtId="0" fontId="6" fillId="4" borderId="0" applyNumberFormat="0" applyBorder="0" applyAlignment="0" applyProtection="0"/>
    <xf numFmtId="0" fontId="2" fillId="0" borderId="0"/>
    <xf numFmtId="38" fontId="28" fillId="21" borderId="0" applyNumberFormat="0" applyBorder="0" applyAlignment="0" applyProtection="0"/>
    <xf numFmtId="10" fontId="28" fillId="22" borderId="3" applyNumberFormat="0" applyBorder="0" applyAlignment="0" applyProtection="0"/>
    <xf numFmtId="0" fontId="7" fillId="0" borderId="4" applyNumberFormat="0" applyFill="0" applyAlignment="0" applyProtection="0"/>
    <xf numFmtId="0" fontId="7" fillId="0" borderId="4" applyNumberFormat="0" applyFill="0" applyAlignment="0" applyProtection="0"/>
    <xf numFmtId="0" fontId="8" fillId="23" borderId="5" applyNumberFormat="0" applyAlignment="0" applyProtection="0"/>
    <xf numFmtId="0" fontId="8" fillId="23" borderId="5" applyNumberFormat="0" applyAlignment="0" applyProtection="0"/>
    <xf numFmtId="0" fontId="9" fillId="0" borderId="6" applyNumberFormat="0" applyFill="0" applyAlignment="0" applyProtection="0"/>
    <xf numFmtId="0" fontId="9" fillId="0" borderId="6" applyNumberFormat="0" applyFill="0" applyAlignment="0" applyProtection="0"/>
    <xf numFmtId="0" fontId="10" fillId="0" borderId="7" applyNumberFormat="0" applyFill="0" applyAlignment="0" applyProtection="0"/>
    <xf numFmtId="0" fontId="10" fillId="0" borderId="7" applyNumberFormat="0" applyFill="0" applyAlignment="0" applyProtection="0"/>
    <xf numFmtId="0" fontId="11" fillId="0" borderId="8" applyNumberFormat="0" applyFill="0" applyAlignment="0" applyProtection="0"/>
    <xf numFmtId="0" fontId="11" fillId="0" borderId="8" applyNumberFormat="0" applyFill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24" borderId="0" applyNumberFormat="0" applyBorder="0" applyAlignment="0" applyProtection="0"/>
    <xf numFmtId="170" fontId="29" fillId="0" borderId="0"/>
    <xf numFmtId="37" fontId="30" fillId="0" borderId="0"/>
    <xf numFmtId="0" fontId="26" fillId="0" borderId="0"/>
    <xf numFmtId="0" fontId="20" fillId="0" borderId="0"/>
    <xf numFmtId="0" fontId="1" fillId="0" borderId="0"/>
    <xf numFmtId="0" fontId="13" fillId="0" borderId="0"/>
    <xf numFmtId="0" fontId="1" fillId="0" borderId="0"/>
    <xf numFmtId="0" fontId="20" fillId="0" borderId="0"/>
    <xf numFmtId="0" fontId="13" fillId="0" borderId="0"/>
    <xf numFmtId="0" fontId="1" fillId="0" borderId="0"/>
    <xf numFmtId="0" fontId="33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" fillId="0" borderId="0"/>
    <xf numFmtId="0" fontId="20" fillId="0" borderId="0"/>
    <xf numFmtId="0" fontId="22" fillId="0" borderId="0"/>
    <xf numFmtId="0" fontId="13" fillId="0" borderId="0"/>
    <xf numFmtId="0" fontId="1" fillId="0" borderId="0"/>
    <xf numFmtId="0" fontId="1" fillId="0" borderId="0"/>
    <xf numFmtId="0" fontId="13" fillId="0" borderId="0"/>
    <xf numFmtId="0" fontId="13" fillId="0" borderId="0"/>
    <xf numFmtId="0" fontId="14" fillId="20" borderId="1" applyNumberFormat="0" applyAlignment="0" applyProtection="0"/>
    <xf numFmtId="0" fontId="14" fillId="20" borderId="1" applyNumberFormat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0" fontId="26" fillId="0" borderId="0"/>
    <xf numFmtId="0" fontId="31" fillId="0" borderId="9">
      <alignment horizontal="left"/>
    </xf>
    <xf numFmtId="0" fontId="15" fillId="0" borderId="10" applyNumberFormat="0" applyFill="0" applyAlignment="0" applyProtection="0"/>
    <xf numFmtId="0" fontId="15" fillId="0" borderId="10" applyNumberFormat="0" applyFill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3" fillId="25" borderId="11" applyNumberFormat="0" applyAlignment="0" applyProtection="0"/>
    <xf numFmtId="0" fontId="13" fillId="25" borderId="11" applyNumberFormat="0" applyAlignment="0" applyProtection="0"/>
    <xf numFmtId="0" fontId="1" fillId="25" borderId="11" applyNumberFormat="0" applyAlignment="0" applyProtection="0"/>
    <xf numFmtId="0" fontId="1" fillId="25" borderId="11" applyNumberFormat="0" applyAlignment="0" applyProtection="0"/>
    <xf numFmtId="0" fontId="19" fillId="3" borderId="0" applyNumberFormat="0" applyBorder="0" applyAlignment="0" applyProtection="0"/>
    <xf numFmtId="0" fontId="1" fillId="0" borderId="0"/>
    <xf numFmtId="0" fontId="1" fillId="0" borderId="0"/>
    <xf numFmtId="43" fontId="46" fillId="0" borderId="0" applyFont="0" applyFill="0" applyBorder="0" applyAlignment="0" applyProtection="0"/>
  </cellStyleXfs>
  <cellXfs count="270">
    <xf numFmtId="0" fontId="0" fillId="0" borderId="0" xfId="0"/>
    <xf numFmtId="0" fontId="13" fillId="0" borderId="0" xfId="0" applyFont="1" applyBorder="1" applyAlignment="1">
      <alignment vertical="center"/>
    </xf>
    <xf numFmtId="0" fontId="13" fillId="0" borderId="0" xfId="0" applyFont="1" applyBorder="1" applyAlignment="1">
      <alignment vertical="top"/>
    </xf>
    <xf numFmtId="0" fontId="0" fillId="0" borderId="0" xfId="0" applyAlignment="1">
      <alignment horizontal="center" vertical="center"/>
    </xf>
    <xf numFmtId="0" fontId="23" fillId="0" borderId="12" xfId="84" applyFont="1" applyFill="1" applyBorder="1" applyAlignment="1">
      <alignment horizontal="left" vertical="center" wrapText="1"/>
    </xf>
    <xf numFmtId="0" fontId="23" fillId="27" borderId="3" xfId="84" applyFont="1" applyFill="1" applyBorder="1" applyAlignment="1">
      <alignment horizontal="center" vertical="center" wrapText="1"/>
    </xf>
    <xf numFmtId="0" fontId="23" fillId="0" borderId="13" xfId="84" applyFont="1" applyFill="1" applyBorder="1" applyAlignment="1">
      <alignment horizontal="center" vertical="center" wrapText="1"/>
    </xf>
    <xf numFmtId="165" fontId="23" fillId="27" borderId="3" xfId="85" quotePrefix="1" applyNumberFormat="1" applyFont="1" applyFill="1" applyBorder="1" applyAlignment="1" applyProtection="1">
      <alignment horizontal="center" vertical="center" wrapText="1"/>
    </xf>
    <xf numFmtId="0" fontId="23" fillId="0" borderId="16" xfId="83" applyFont="1" applyFill="1" applyBorder="1" applyAlignment="1">
      <alignment horizontal="center" vertical="center" wrapText="1"/>
    </xf>
    <xf numFmtId="0" fontId="23" fillId="27" borderId="18" xfId="81" applyFont="1" applyFill="1" applyBorder="1" applyAlignment="1">
      <alignment horizontal="left" vertical="center" wrapText="1"/>
    </xf>
    <xf numFmtId="0" fontId="23" fillId="0" borderId="3" xfId="83" applyFont="1" applyFill="1" applyBorder="1" applyAlignment="1">
      <alignment horizontal="center" vertical="center" wrapText="1"/>
    </xf>
    <xf numFmtId="164" fontId="23" fillId="0" borderId="3" xfId="83" quotePrefix="1" applyNumberFormat="1" applyFont="1" applyFill="1" applyBorder="1" applyAlignment="1">
      <alignment horizontal="center" vertical="center" wrapText="1"/>
    </xf>
    <xf numFmtId="4" fontId="23" fillId="0" borderId="3" xfId="79" applyNumberFormat="1" applyFont="1" applyFill="1" applyBorder="1" applyAlignment="1">
      <alignment horizontal="center" vertical="center" wrapText="1"/>
    </xf>
    <xf numFmtId="4" fontId="13" fillId="0" borderId="0" xfId="0" applyNumberFormat="1" applyFont="1" applyBorder="1" applyAlignment="1">
      <alignment horizontal="center" vertical="center"/>
    </xf>
    <xf numFmtId="0" fontId="23" fillId="0" borderId="3" xfId="79" applyNumberFormat="1" applyFont="1" applyFill="1" applyBorder="1" applyAlignment="1">
      <alignment horizontal="center" vertical="center" wrapText="1"/>
    </xf>
    <xf numFmtId="0" fontId="23" fillId="28" borderId="12" xfId="83" applyFont="1" applyFill="1" applyBorder="1" applyAlignment="1">
      <alignment horizontal="center" vertical="center" wrapText="1"/>
    </xf>
    <xf numFmtId="164" fontId="23" fillId="28" borderId="12" xfId="83" quotePrefix="1" applyNumberFormat="1" applyFont="1" applyFill="1" applyBorder="1" applyAlignment="1">
      <alignment horizontal="center" vertical="center" wrapText="1"/>
    </xf>
    <xf numFmtId="0" fontId="23" fillId="0" borderId="12" xfId="83" applyFont="1" applyFill="1" applyBorder="1" applyAlignment="1">
      <alignment horizontal="center" vertical="center" wrapText="1"/>
    </xf>
    <xf numFmtId="164" fontId="23" fillId="0" borderId="12" xfId="83" quotePrefix="1" applyNumberFormat="1" applyFont="1" applyFill="1" applyBorder="1" applyAlignment="1">
      <alignment horizontal="center" vertical="center" wrapText="1"/>
    </xf>
    <xf numFmtId="0" fontId="23" fillId="0" borderId="21" xfId="83" applyFont="1" applyFill="1" applyBorder="1" applyAlignment="1">
      <alignment horizontal="left" vertical="center" wrapText="1"/>
    </xf>
    <xf numFmtId="4" fontId="1" fillId="0" borderId="21" xfId="83" applyNumberFormat="1" applyFont="1" applyFill="1" applyBorder="1" applyAlignment="1">
      <alignment horizontal="center" vertical="center"/>
    </xf>
    <xf numFmtId="4" fontId="23" fillId="0" borderId="12" xfId="83" applyNumberFormat="1" applyFont="1" applyFill="1" applyBorder="1" applyAlignment="1">
      <alignment horizontal="center" vertical="center"/>
    </xf>
    <xf numFmtId="0" fontId="1" fillId="0" borderId="16" xfId="83" applyFont="1" applyFill="1" applyBorder="1" applyAlignment="1">
      <alignment vertical="top" wrapText="1"/>
    </xf>
    <xf numFmtId="164" fontId="1" fillId="0" borderId="16" xfId="83" quotePrefix="1" applyNumberFormat="1" applyFont="1" applyFill="1" applyBorder="1" applyAlignment="1">
      <alignment vertical="top" wrapText="1"/>
    </xf>
    <xf numFmtId="0" fontId="1" fillId="0" borderId="17" xfId="83" quotePrefix="1" applyFont="1" applyFill="1" applyBorder="1" applyAlignment="1">
      <alignment horizontal="left" vertical="center" wrapText="1"/>
    </xf>
    <xf numFmtId="0" fontId="1" fillId="0" borderId="16" xfId="83" applyFont="1" applyFill="1" applyBorder="1" applyAlignment="1">
      <alignment horizontal="center" vertical="center" wrapText="1"/>
    </xf>
    <xf numFmtId="4" fontId="1" fillId="0" borderId="17" xfId="83" applyNumberFormat="1" applyFont="1" applyFill="1" applyBorder="1" applyAlignment="1">
      <alignment horizontal="center" vertical="center"/>
    </xf>
    <xf numFmtId="4" fontId="23" fillId="0" borderId="16" xfId="83" applyNumberFormat="1" applyFont="1" applyFill="1" applyBorder="1" applyAlignment="1">
      <alignment horizontal="center" vertical="top"/>
    </xf>
    <xf numFmtId="0" fontId="23" fillId="0" borderId="12" xfId="84" applyFont="1" applyFill="1" applyBorder="1" applyAlignment="1">
      <alignment horizontal="center" vertical="center" wrapText="1"/>
    </xf>
    <xf numFmtId="4" fontId="1" fillId="0" borderId="12" xfId="84" applyNumberFormat="1" applyFont="1" applyFill="1" applyBorder="1" applyAlignment="1">
      <alignment horizontal="center" vertical="center" wrapText="1"/>
    </xf>
    <xf numFmtId="4" fontId="23" fillId="0" borderId="12" xfId="84" applyNumberFormat="1" applyFont="1" applyFill="1" applyBorder="1" applyAlignment="1">
      <alignment horizontal="center" vertical="center" wrapText="1"/>
    </xf>
    <xf numFmtId="0" fontId="1" fillId="0" borderId="16" xfId="84" applyFont="1" applyFill="1" applyBorder="1" applyAlignment="1">
      <alignment horizontal="center" vertical="center" wrapText="1"/>
    </xf>
    <xf numFmtId="4" fontId="1" fillId="0" borderId="16" xfId="84" applyNumberFormat="1" applyFont="1" applyFill="1" applyBorder="1" applyAlignment="1">
      <alignment horizontal="center" vertical="center" wrapText="1"/>
    </xf>
    <xf numFmtId="4" fontId="1" fillId="0" borderId="13" xfId="84" applyNumberFormat="1" applyFont="1" applyFill="1" applyBorder="1" applyAlignment="1">
      <alignment horizontal="center" vertical="center" wrapText="1"/>
    </xf>
    <xf numFmtId="0" fontId="1" fillId="0" borderId="16" xfId="84" applyFont="1" applyFill="1" applyBorder="1" applyAlignment="1">
      <alignment horizontal="left" vertical="center" wrapText="1"/>
    </xf>
    <xf numFmtId="0" fontId="1" fillId="0" borderId="13" xfId="84" applyFont="1" applyFill="1" applyBorder="1" applyAlignment="1">
      <alignment horizontal="center" vertical="center" wrapText="1"/>
    </xf>
    <xf numFmtId="0" fontId="1" fillId="0" borderId="13" xfId="84" applyFont="1" applyFill="1" applyBorder="1" applyAlignment="1">
      <alignment horizontal="left" vertical="center" wrapText="1"/>
    </xf>
    <xf numFmtId="4" fontId="23" fillId="0" borderId="13" xfId="84" applyNumberFormat="1" applyFont="1" applyFill="1" applyBorder="1" applyAlignment="1">
      <alignment horizontal="center" vertical="center" wrapText="1"/>
    </xf>
    <xf numFmtId="0" fontId="23" fillId="0" borderId="12" xfId="81" applyFont="1" applyFill="1" applyBorder="1" applyAlignment="1">
      <alignment horizontal="center" vertical="center" wrapText="1"/>
    </xf>
    <xf numFmtId="4" fontId="1" fillId="0" borderId="12" xfId="85" applyNumberFormat="1" applyFont="1" applyFill="1" applyBorder="1" applyAlignment="1">
      <alignment horizontal="center" vertical="center"/>
    </xf>
    <xf numFmtId="0" fontId="23" fillId="0" borderId="12" xfId="85" applyFont="1" applyFill="1" applyBorder="1" applyAlignment="1" applyProtection="1">
      <alignment horizontal="left" vertical="center" wrapText="1"/>
    </xf>
    <xf numFmtId="165" fontId="23" fillId="0" borderId="12" xfId="85" quotePrefix="1" applyNumberFormat="1" applyFont="1" applyFill="1" applyBorder="1" applyAlignment="1" applyProtection="1">
      <alignment horizontal="center" vertical="center" wrapText="1"/>
    </xf>
    <xf numFmtId="165" fontId="1" fillId="0" borderId="13" xfId="85" quotePrefix="1" applyNumberFormat="1" applyFont="1" applyFill="1" applyBorder="1" applyAlignment="1" applyProtection="1">
      <alignment horizontal="center" vertical="center" wrapText="1"/>
    </xf>
    <xf numFmtId="4" fontId="1" fillId="0" borderId="13" xfId="84" applyNumberFormat="1" applyFont="1" applyFill="1" applyBorder="1" applyAlignment="1">
      <alignment horizontal="center" vertical="center"/>
    </xf>
    <xf numFmtId="4" fontId="1" fillId="0" borderId="13" xfId="85" applyNumberFormat="1" applyFont="1" applyFill="1" applyBorder="1" applyAlignment="1">
      <alignment horizontal="center" vertical="center"/>
    </xf>
    <xf numFmtId="0" fontId="1" fillId="27" borderId="15" xfId="85" applyFont="1" applyFill="1" applyBorder="1" applyAlignment="1" applyProtection="1">
      <alignment horizontal="center" vertical="center" wrapText="1"/>
    </xf>
    <xf numFmtId="0" fontId="23" fillId="27" borderId="15" xfId="81" applyFont="1" applyFill="1" applyBorder="1" applyAlignment="1">
      <alignment horizontal="left" vertical="center" wrapText="1"/>
    </xf>
    <xf numFmtId="0" fontId="1" fillId="27" borderId="18" xfId="63" applyFont="1" applyFill="1" applyBorder="1" applyAlignment="1" applyProtection="1">
      <alignment horizontal="center" vertical="center"/>
    </xf>
    <xf numFmtId="0" fontId="1" fillId="27" borderId="19" xfId="63" applyFont="1" applyFill="1" applyBorder="1" applyAlignment="1" applyProtection="1">
      <alignment vertical="center"/>
    </xf>
    <xf numFmtId="165" fontId="23" fillId="0" borderId="23" xfId="85" quotePrefix="1" applyNumberFormat="1" applyFont="1" applyFill="1" applyBorder="1" applyAlignment="1" applyProtection="1">
      <alignment horizontal="center" vertical="center" wrapText="1"/>
    </xf>
    <xf numFmtId="0" fontId="23" fillId="0" borderId="21" xfId="85" applyFont="1" applyFill="1" applyBorder="1" applyAlignment="1" applyProtection="1">
      <alignment horizontal="left" vertical="center" wrapText="1"/>
    </xf>
    <xf numFmtId="0" fontId="23" fillId="0" borderId="21" xfId="81" applyFont="1" applyFill="1" applyBorder="1" applyAlignment="1">
      <alignment horizontal="center" vertical="center" wrapText="1"/>
    </xf>
    <xf numFmtId="0" fontId="1" fillId="0" borderId="12" xfId="63" applyFont="1" applyFill="1" applyBorder="1" applyAlignment="1" applyProtection="1">
      <alignment horizontal="center" vertical="center"/>
    </xf>
    <xf numFmtId="165" fontId="1" fillId="0" borderId="14" xfId="85" quotePrefix="1" applyNumberFormat="1" applyFont="1" applyFill="1" applyBorder="1" applyAlignment="1" applyProtection="1">
      <alignment horizontal="center" vertical="center" wrapText="1"/>
    </xf>
    <xf numFmtId="0" fontId="1" fillId="0" borderId="17" xfId="81" applyFont="1" applyFill="1" applyBorder="1" applyAlignment="1">
      <alignment horizontal="center" vertical="center" wrapText="1"/>
    </xf>
    <xf numFmtId="4" fontId="1" fillId="0" borderId="17" xfId="84" applyNumberFormat="1" applyFont="1" applyFill="1" applyBorder="1" applyAlignment="1">
      <alignment horizontal="center" vertical="center"/>
    </xf>
    <xf numFmtId="4" fontId="1" fillId="0" borderId="16" xfId="63" applyNumberFormat="1" applyFont="1" applyFill="1" applyBorder="1" applyAlignment="1" applyProtection="1">
      <alignment horizontal="center" vertical="center"/>
    </xf>
    <xf numFmtId="0" fontId="1" fillId="27" borderId="3" xfId="84" applyFont="1" applyFill="1" applyBorder="1" applyAlignment="1">
      <alignment horizontal="center" vertical="center" wrapText="1"/>
    </xf>
    <xf numFmtId="164" fontId="23" fillId="0" borderId="21" xfId="83" quotePrefix="1" applyNumberFormat="1" applyFont="1" applyFill="1" applyBorder="1" applyAlignment="1">
      <alignment horizontal="center" vertical="center" wrapText="1"/>
    </xf>
    <xf numFmtId="0" fontId="23" fillId="0" borderId="21" xfId="83" quotePrefix="1" applyFont="1" applyFill="1" applyBorder="1" applyAlignment="1">
      <alignment horizontal="left" vertical="center" wrapText="1"/>
    </xf>
    <xf numFmtId="164" fontId="23" fillId="0" borderId="17" xfId="83" quotePrefix="1" applyNumberFormat="1" applyFont="1" applyFill="1" applyBorder="1" applyAlignment="1">
      <alignment horizontal="center" vertical="center" wrapText="1"/>
    </xf>
    <xf numFmtId="0" fontId="23" fillId="27" borderId="18" xfId="84" applyFont="1" applyFill="1" applyBorder="1" applyAlignment="1">
      <alignment horizontal="center" vertical="center" wrapText="1"/>
    </xf>
    <xf numFmtId="0" fontId="23" fillId="0" borderId="12" xfId="80" applyFont="1" applyFill="1" applyBorder="1" applyAlignment="1">
      <alignment horizontal="center" vertical="center" wrapText="1"/>
    </xf>
    <xf numFmtId="4" fontId="1" fillId="0" borderId="12" xfId="84" applyNumberFormat="1" applyFont="1" applyFill="1" applyBorder="1" applyAlignment="1">
      <alignment horizontal="center" vertical="center"/>
    </xf>
    <xf numFmtId="4" fontId="23" fillId="0" borderId="12" xfId="85" applyNumberFormat="1" applyFont="1" applyFill="1" applyBorder="1" applyAlignment="1">
      <alignment horizontal="center" vertical="center"/>
    </xf>
    <xf numFmtId="0" fontId="1" fillId="0" borderId="16" xfId="80" applyFont="1" applyFill="1" applyBorder="1" applyAlignment="1">
      <alignment horizontal="center" vertical="center" wrapText="1"/>
    </xf>
    <xf numFmtId="4" fontId="23" fillId="0" borderId="13" xfId="85" applyNumberFormat="1" applyFont="1" applyFill="1" applyBorder="1" applyAlignment="1">
      <alignment horizontal="center" vertical="center"/>
    </xf>
    <xf numFmtId="0" fontId="23" fillId="27" borderId="19" xfId="83" applyFont="1" applyFill="1" applyBorder="1" applyAlignment="1">
      <alignment vertical="center" wrapText="1"/>
    </xf>
    <xf numFmtId="0" fontId="23" fillId="27" borderId="18" xfId="83" applyFont="1" applyFill="1" applyBorder="1" applyAlignment="1">
      <alignment horizontal="center" vertical="center" wrapText="1"/>
    </xf>
    <xf numFmtId="0" fontId="23" fillId="27" borderId="18" xfId="83" applyFont="1" applyFill="1" applyBorder="1" applyAlignment="1">
      <alignment vertical="center" wrapText="1"/>
    </xf>
    <xf numFmtId="164" fontId="23" fillId="27" borderId="3" xfId="83" quotePrefix="1" applyNumberFormat="1" applyFont="1" applyFill="1" applyBorder="1" applyAlignment="1">
      <alignment horizontal="center" vertical="center" wrapText="1"/>
    </xf>
    <xf numFmtId="0" fontId="23" fillId="27" borderId="3" xfId="83" applyFont="1" applyFill="1" applyBorder="1" applyAlignment="1">
      <alignment horizontal="center" vertical="center" wrapText="1"/>
    </xf>
    <xf numFmtId="0" fontId="23" fillId="27" borderId="15" xfId="84" applyFont="1" applyFill="1" applyBorder="1" applyAlignment="1">
      <alignment vertical="center" wrapText="1"/>
    </xf>
    <xf numFmtId="0" fontId="23" fillId="27" borderId="18" xfId="84" applyFont="1" applyFill="1" applyBorder="1" applyAlignment="1">
      <alignment vertical="center" wrapText="1"/>
    </xf>
    <xf numFmtId="0" fontId="23" fillId="27" borderId="19" xfId="84" applyFont="1" applyFill="1" applyBorder="1" applyAlignment="1">
      <alignment vertical="center" wrapText="1"/>
    </xf>
    <xf numFmtId="0" fontId="1" fillId="0" borderId="16" xfId="84" applyFont="1" applyFill="1" applyBorder="1" applyAlignment="1">
      <alignment horizontal="center" vertical="center" wrapText="1"/>
    </xf>
    <xf numFmtId="0" fontId="38" fillId="0" borderId="0" xfId="0" applyFont="1"/>
    <xf numFmtId="0" fontId="41" fillId="0" borderId="3" xfId="83" applyFont="1" applyFill="1" applyBorder="1" applyAlignment="1">
      <alignment horizontal="center" vertical="center" wrapText="1"/>
    </xf>
    <xf numFmtId="164" fontId="41" fillId="0" borderId="3" xfId="83" quotePrefix="1" applyNumberFormat="1" applyFont="1" applyFill="1" applyBorder="1" applyAlignment="1">
      <alignment horizontal="center" vertical="center" wrapText="1"/>
    </xf>
    <xf numFmtId="4" fontId="41" fillId="0" borderId="3" xfId="79" applyNumberFormat="1" applyFont="1" applyFill="1" applyBorder="1" applyAlignment="1">
      <alignment horizontal="center" vertical="center" wrapText="1"/>
    </xf>
    <xf numFmtId="4" fontId="41" fillId="0" borderId="3" xfId="82" quotePrefix="1" applyNumberFormat="1" applyFont="1" applyFill="1" applyBorder="1" applyAlignment="1">
      <alignment horizontal="center" vertical="center" wrapText="1"/>
    </xf>
    <xf numFmtId="0" fontId="41" fillId="30" borderId="12" xfId="79" applyFont="1" applyFill="1" applyBorder="1" applyAlignment="1">
      <alignment horizontal="center" vertical="center" wrapText="1"/>
    </xf>
    <xf numFmtId="0" fontId="41" fillId="30" borderId="15" xfId="79" applyFont="1" applyFill="1" applyBorder="1" applyAlignment="1">
      <alignment horizontal="left" vertical="center" wrapText="1"/>
    </xf>
    <xf numFmtId="0" fontId="41" fillId="30" borderId="18" xfId="79" applyFont="1" applyFill="1" applyBorder="1" applyAlignment="1">
      <alignment vertical="center" wrapText="1"/>
    </xf>
    <xf numFmtId="4" fontId="41" fillId="30" borderId="18" xfId="79" applyNumberFormat="1" applyFont="1" applyFill="1" applyBorder="1" applyAlignment="1">
      <alignment vertical="center" wrapText="1"/>
    </xf>
    <xf numFmtId="4" fontId="38" fillId="30" borderId="18" xfId="79" applyNumberFormat="1" applyFont="1" applyFill="1" applyBorder="1" applyAlignment="1">
      <alignment vertical="center" wrapText="1"/>
    </xf>
    <xf numFmtId="4" fontId="41" fillId="30" borderId="19" xfId="79" applyNumberFormat="1" applyFont="1" applyFill="1" applyBorder="1" applyAlignment="1">
      <alignment horizontal="right" vertical="center" wrapText="1" indent="1"/>
    </xf>
    <xf numFmtId="0" fontId="41" fillId="28" borderId="12" xfId="79" applyFont="1" applyFill="1" applyBorder="1" applyAlignment="1">
      <alignment horizontal="center" vertical="center" wrapText="1"/>
    </xf>
    <xf numFmtId="0" fontId="38" fillId="0" borderId="0" xfId="0" applyFont="1" applyAlignment="1">
      <alignment horizontal="center" vertical="center"/>
    </xf>
    <xf numFmtId="0" fontId="38" fillId="0" borderId="3" xfId="79" applyFont="1" applyFill="1" applyBorder="1" applyAlignment="1">
      <alignment horizontal="center" vertical="center" wrapText="1"/>
    </xf>
    <xf numFmtId="0" fontId="38" fillId="0" borderId="3" xfId="79" applyFont="1" applyFill="1" applyBorder="1" applyAlignment="1">
      <alignment horizontal="left" vertical="center" wrapText="1"/>
    </xf>
    <xf numFmtId="4" fontId="38" fillId="0" borderId="3" xfId="79" applyNumberFormat="1" applyFont="1" applyFill="1" applyBorder="1" applyAlignment="1">
      <alignment horizontal="center" vertical="center" wrapText="1"/>
    </xf>
    <xf numFmtId="4" fontId="38" fillId="0" borderId="3" xfId="0" applyNumberFormat="1" applyFont="1" applyBorder="1" applyAlignment="1">
      <alignment horizontal="right" vertical="center" indent="1"/>
    </xf>
    <xf numFmtId="0" fontId="38" fillId="0" borderId="12" xfId="79" applyFont="1" applyFill="1" applyBorder="1" applyAlignment="1">
      <alignment horizontal="center" vertical="center" wrapText="1"/>
    </xf>
    <xf numFmtId="0" fontId="38" fillId="0" borderId="12" xfId="79" applyFont="1" applyFill="1" applyBorder="1" applyAlignment="1">
      <alignment horizontal="left" vertical="center" wrapText="1"/>
    </xf>
    <xf numFmtId="0" fontId="41" fillId="28" borderId="18" xfId="79" applyFont="1" applyFill="1" applyBorder="1" applyAlignment="1">
      <alignment vertical="center" wrapText="1"/>
    </xf>
    <xf numFmtId="4" fontId="38" fillId="28" borderId="18" xfId="79" applyNumberFormat="1" applyFont="1" applyFill="1" applyBorder="1" applyAlignment="1">
      <alignment vertical="center" wrapText="1"/>
    </xf>
    <xf numFmtId="4" fontId="41" fillId="0" borderId="3" xfId="0" applyNumberFormat="1" applyFont="1" applyBorder="1" applyAlignment="1">
      <alignment horizontal="right" vertical="center" indent="1"/>
    </xf>
    <xf numFmtId="0" fontId="41" fillId="28" borderId="21" xfId="79" applyFont="1" applyFill="1" applyBorder="1" applyAlignment="1">
      <alignment horizontal="left" vertical="center" wrapText="1"/>
    </xf>
    <xf numFmtId="0" fontId="41" fillId="28" borderId="22" xfId="79" applyFont="1" applyFill="1" applyBorder="1" applyAlignment="1">
      <alignment vertical="center" wrapText="1"/>
    </xf>
    <xf numFmtId="4" fontId="41" fillId="28" borderId="22" xfId="79" applyNumberFormat="1" applyFont="1" applyFill="1" applyBorder="1" applyAlignment="1">
      <alignment vertical="center" wrapText="1"/>
    </xf>
    <xf numFmtId="4" fontId="38" fillId="28" borderId="22" xfId="79" applyNumberFormat="1" applyFont="1" applyFill="1" applyBorder="1" applyAlignment="1">
      <alignment vertical="center" wrapText="1"/>
    </xf>
    <xf numFmtId="4" fontId="41" fillId="28" borderId="23" xfId="79" applyNumberFormat="1" applyFont="1" applyFill="1" applyBorder="1" applyAlignment="1">
      <alignment horizontal="right" vertical="center" wrapText="1" indent="1"/>
    </xf>
    <xf numFmtId="0" fontId="38" fillId="0" borderId="3" xfId="83" applyFont="1" applyFill="1" applyBorder="1" applyAlignment="1">
      <alignment horizontal="center" vertical="center" wrapText="1"/>
    </xf>
    <xf numFmtId="4" fontId="38" fillId="30" borderId="19" xfId="0" applyNumberFormat="1" applyFont="1" applyFill="1" applyBorder="1" applyAlignment="1">
      <alignment horizontal="right" vertical="center" indent="1"/>
    </xf>
    <xf numFmtId="0" fontId="41" fillId="28" borderId="15" xfId="79" applyFont="1" applyFill="1" applyBorder="1" applyAlignment="1">
      <alignment vertical="center" wrapText="1"/>
    </xf>
    <xf numFmtId="0" fontId="41" fillId="28" borderId="19" xfId="79" applyFont="1" applyFill="1" applyBorder="1" applyAlignment="1">
      <alignment vertical="center" wrapText="1"/>
    </xf>
    <xf numFmtId="4" fontId="38" fillId="0" borderId="21" xfId="79" applyNumberFormat="1" applyFont="1" applyFill="1" applyBorder="1" applyAlignment="1">
      <alignment horizontal="center" vertical="center" wrapText="1"/>
    </xf>
    <xf numFmtId="4" fontId="41" fillId="28" borderId="19" xfId="0" applyNumberFormat="1" applyFont="1" applyFill="1" applyBorder="1" applyAlignment="1">
      <alignment horizontal="right" vertical="center" indent="1"/>
    </xf>
    <xf numFmtId="4" fontId="38" fillId="28" borderId="19" xfId="0" applyNumberFormat="1" applyFont="1" applyFill="1" applyBorder="1" applyAlignment="1">
      <alignment horizontal="right" vertical="center" indent="1"/>
    </xf>
    <xf numFmtId="0" fontId="41" fillId="28" borderId="18" xfId="79" applyFont="1" applyFill="1" applyBorder="1" applyAlignment="1">
      <alignment horizontal="center" vertical="center" wrapText="1"/>
    </xf>
    <xf numFmtId="4" fontId="41" fillId="28" borderId="18" xfId="79" applyNumberFormat="1" applyFont="1" applyFill="1" applyBorder="1" applyAlignment="1">
      <alignment horizontal="center" vertical="center" wrapText="1"/>
    </xf>
    <xf numFmtId="4" fontId="38" fillId="28" borderId="18" xfId="79" applyNumberFormat="1" applyFont="1" applyFill="1" applyBorder="1" applyAlignment="1">
      <alignment horizontal="center" vertical="center" wrapText="1"/>
    </xf>
    <xf numFmtId="0" fontId="38" fillId="0" borderId="3" xfId="81" applyFont="1" applyFill="1" applyBorder="1" applyAlignment="1">
      <alignment horizontal="center" vertical="center" wrapText="1"/>
    </xf>
    <xf numFmtId="0" fontId="41" fillId="28" borderId="3" xfId="79" applyFont="1" applyFill="1" applyBorder="1" applyAlignment="1">
      <alignment horizontal="center" vertical="center" wrapText="1"/>
    </xf>
    <xf numFmtId="0" fontId="38" fillId="0" borderId="13" xfId="81" applyFont="1" applyFill="1" applyBorder="1" applyAlignment="1">
      <alignment horizontal="center" vertical="center" wrapText="1"/>
    </xf>
    <xf numFmtId="4" fontId="38" fillId="0" borderId="0" xfId="0" applyNumberFormat="1" applyFont="1"/>
    <xf numFmtId="4" fontId="41" fillId="0" borderId="3" xfId="0" applyNumberFormat="1" applyFont="1" applyBorder="1" applyAlignment="1">
      <alignment horizontal="center" vertical="center"/>
    </xf>
    <xf numFmtId="0" fontId="38" fillId="0" borderId="0" xfId="0" applyFont="1" applyFill="1" applyBorder="1" applyAlignment="1">
      <alignment vertical="center"/>
    </xf>
    <xf numFmtId="0" fontId="38" fillId="0" borderId="0" xfId="0" applyFont="1" applyFill="1" applyBorder="1" applyAlignment="1">
      <alignment horizontal="left" vertical="center"/>
    </xf>
    <xf numFmtId="4" fontId="38" fillId="0" borderId="0" xfId="0" applyNumberFormat="1" applyFont="1" applyFill="1" applyBorder="1" applyAlignment="1">
      <alignment vertical="center"/>
    </xf>
    <xf numFmtId="4" fontId="38" fillId="0" borderId="0" xfId="0" applyNumberFormat="1" applyFont="1" applyAlignment="1">
      <alignment horizontal="right" vertical="center" indent="1"/>
    </xf>
    <xf numFmtId="0" fontId="1" fillId="0" borderId="16" xfId="0" applyFont="1" applyFill="1" applyBorder="1" applyAlignment="1">
      <alignment vertical="center" wrapText="1"/>
    </xf>
    <xf numFmtId="4" fontId="23" fillId="0" borderId="14" xfId="83" applyNumberFormat="1" applyFont="1" applyFill="1" applyBorder="1" applyAlignment="1">
      <alignment horizontal="center" vertical="center"/>
    </xf>
    <xf numFmtId="0" fontId="23" fillId="0" borderId="12" xfId="131" applyFont="1" applyBorder="1" applyAlignment="1">
      <alignment horizontal="center" vertical="center" wrapText="1"/>
    </xf>
    <xf numFmtId="165" fontId="23" fillId="0" borderId="12" xfId="132" quotePrefix="1" applyNumberFormat="1" applyFont="1" applyBorder="1" applyAlignment="1">
      <alignment horizontal="center" vertical="center" wrapText="1"/>
    </xf>
    <xf numFmtId="0" fontId="23" fillId="0" borderId="12" xfId="132" applyFont="1" applyBorder="1" applyAlignment="1">
      <alignment horizontal="center" vertical="center" wrapText="1"/>
    </xf>
    <xf numFmtId="4" fontId="23" fillId="0" borderId="12" xfId="131" applyNumberFormat="1" applyFont="1" applyBorder="1" applyAlignment="1">
      <alignment horizontal="center" vertical="center" wrapText="1"/>
    </xf>
    <xf numFmtId="0" fontId="1" fillId="27" borderId="15" xfId="132" applyFill="1" applyBorder="1" applyAlignment="1">
      <alignment horizontal="center" vertical="center" wrapText="1"/>
    </xf>
    <xf numFmtId="165" fontId="23" fillId="27" borderId="3" xfId="132" quotePrefix="1" applyNumberFormat="1" applyFont="1" applyFill="1" applyBorder="1" applyAlignment="1">
      <alignment horizontal="center" vertical="center" wrapText="1"/>
    </xf>
    <xf numFmtId="4" fontId="1" fillId="0" borderId="12" xfId="132" applyNumberFormat="1" applyBorder="1" applyAlignment="1">
      <alignment horizontal="center" vertical="center"/>
    </xf>
    <xf numFmtId="0" fontId="23" fillId="30" borderId="12" xfId="79" applyFont="1" applyFill="1" applyBorder="1" applyAlignment="1">
      <alignment horizontal="center" vertical="top" wrapText="1"/>
    </xf>
    <xf numFmtId="0" fontId="23" fillId="30" borderId="3" xfId="84" applyFont="1" applyFill="1" applyBorder="1" applyAlignment="1">
      <alignment horizontal="center" vertical="center" wrapText="1"/>
    </xf>
    <xf numFmtId="4" fontId="39" fillId="0" borderId="3" xfId="0" applyNumberFormat="1" applyFont="1" applyBorder="1" applyAlignment="1">
      <alignment horizontal="center" vertical="center"/>
    </xf>
    <xf numFmtId="4" fontId="45" fillId="0" borderId="13" xfId="0" applyNumberFormat="1" applyFont="1" applyBorder="1" applyAlignment="1">
      <alignment horizontal="center" vertical="center"/>
    </xf>
    <xf numFmtId="0" fontId="1" fillId="0" borderId="13" xfId="81" applyFont="1" applyFill="1" applyBorder="1" applyAlignment="1">
      <alignment horizontal="center" vertical="center" wrapText="1"/>
    </xf>
    <xf numFmtId="0" fontId="38" fillId="0" borderId="17" xfId="0" applyFont="1" applyBorder="1"/>
    <xf numFmtId="4" fontId="41" fillId="0" borderId="17" xfId="0" applyNumberFormat="1" applyFont="1" applyBorder="1" applyAlignment="1">
      <alignment horizontal="right" vertical="center" indent="1"/>
    </xf>
    <xf numFmtId="165" fontId="1" fillId="0" borderId="13" xfId="132" quotePrefix="1" applyNumberFormat="1" applyBorder="1" applyAlignment="1">
      <alignment horizontal="center" vertical="center" wrapText="1"/>
    </xf>
    <xf numFmtId="4" fontId="1" fillId="0" borderId="13" xfId="131" applyNumberFormat="1" applyBorder="1" applyAlignment="1">
      <alignment horizontal="center" vertical="center"/>
    </xf>
    <xf numFmtId="4" fontId="1" fillId="0" borderId="13" xfId="132" applyNumberFormat="1" applyBorder="1" applyAlignment="1">
      <alignment horizontal="center" vertical="center"/>
    </xf>
    <xf numFmtId="0" fontId="1" fillId="0" borderId="13" xfId="132" applyBorder="1" applyAlignment="1">
      <alignment horizontal="center" vertical="center" wrapText="1"/>
    </xf>
    <xf numFmtId="0" fontId="23" fillId="30" borderId="3" xfId="131" applyFont="1" applyFill="1" applyBorder="1" applyAlignment="1">
      <alignment horizontal="center" vertical="center" wrapText="1"/>
    </xf>
    <xf numFmtId="0" fontId="23" fillId="0" borderId="12" xfId="132" applyFont="1" applyBorder="1" applyAlignment="1">
      <alignment horizontal="left" vertical="center" wrapText="1"/>
    </xf>
    <xf numFmtId="0" fontId="1" fillId="0" borderId="13" xfId="131" applyBorder="1" applyAlignment="1">
      <alignment horizontal="center" vertical="center" wrapText="1"/>
    </xf>
    <xf numFmtId="0" fontId="1" fillId="0" borderId="13" xfId="131" applyBorder="1" applyAlignment="1">
      <alignment horizontal="left" vertical="center" wrapText="1"/>
    </xf>
    <xf numFmtId="4" fontId="41" fillId="30" borderId="19" xfId="0" applyNumberFormat="1" applyFont="1" applyFill="1" applyBorder="1" applyAlignment="1">
      <alignment horizontal="right" vertical="center" indent="1"/>
    </xf>
    <xf numFmtId="0" fontId="38" fillId="0" borderId="3" xfId="0" applyFont="1" applyBorder="1" applyAlignment="1">
      <alignment horizontal="center" vertical="center"/>
    </xf>
    <xf numFmtId="0" fontId="38" fillId="0" borderId="3" xfId="0" applyFont="1" applyBorder="1" applyAlignment="1">
      <alignment horizontal="left" vertical="center" wrapText="1"/>
    </xf>
    <xf numFmtId="2" fontId="38" fillId="0" borderId="3" xfId="0" applyNumberFormat="1" applyFont="1" applyBorder="1" applyAlignment="1">
      <alignment horizontal="center" vertical="center"/>
    </xf>
    <xf numFmtId="0" fontId="1" fillId="28" borderId="15" xfId="132" applyFill="1" applyBorder="1" applyAlignment="1">
      <alignment horizontal="center" vertical="center" wrapText="1"/>
    </xf>
    <xf numFmtId="165" fontId="23" fillId="28" borderId="3" xfId="132" quotePrefix="1" applyNumberFormat="1" applyFont="1" applyFill="1" applyBorder="1" applyAlignment="1">
      <alignment horizontal="center" vertical="center" wrapText="1"/>
    </xf>
    <xf numFmtId="0" fontId="23" fillId="0" borderId="12" xfId="131" applyFont="1" applyBorder="1" applyAlignment="1">
      <alignment horizontal="left" vertical="center" wrapText="1"/>
    </xf>
    <xf numFmtId="4" fontId="1" fillId="0" borderId="12" xfId="131" applyNumberFormat="1" applyBorder="1" applyAlignment="1">
      <alignment horizontal="center" vertical="center" wrapText="1"/>
    </xf>
    <xf numFmtId="0" fontId="0" fillId="28" borderId="19" xfId="0" applyFill="1" applyBorder="1"/>
    <xf numFmtId="0" fontId="23" fillId="27" borderId="15" xfId="82" applyFont="1" applyFill="1" applyBorder="1" applyAlignment="1">
      <alignment horizontal="left" vertical="center" wrapText="1"/>
    </xf>
    <xf numFmtId="0" fontId="23" fillId="27" borderId="18" xfId="82" applyFont="1" applyFill="1" applyBorder="1" applyAlignment="1">
      <alignment horizontal="left" vertical="center" wrapText="1"/>
    </xf>
    <xf numFmtId="0" fontId="23" fillId="28" borderId="15" xfId="82" applyFont="1" applyFill="1" applyBorder="1" applyAlignment="1">
      <alignment horizontal="left" vertical="center" wrapText="1"/>
    </xf>
    <xf numFmtId="0" fontId="23" fillId="28" borderId="18" xfId="82" applyFont="1" applyFill="1" applyBorder="1" applyAlignment="1">
      <alignment horizontal="left" vertical="center" wrapText="1"/>
    </xf>
    <xf numFmtId="0" fontId="23" fillId="27" borderId="15" xfId="81" applyFont="1" applyFill="1" applyBorder="1" applyAlignment="1">
      <alignment horizontal="left" vertical="center" wrapText="1"/>
    </xf>
    <xf numFmtId="0" fontId="23" fillId="27" borderId="18" xfId="81" applyFont="1" applyFill="1" applyBorder="1" applyAlignment="1">
      <alignment horizontal="left" vertical="center" wrapText="1"/>
    </xf>
    <xf numFmtId="0" fontId="1" fillId="27" borderId="19" xfId="63" applyFont="1" applyFill="1" applyBorder="1" applyAlignment="1" applyProtection="1">
      <alignment vertical="center"/>
    </xf>
    <xf numFmtId="0" fontId="1" fillId="27" borderId="18" xfId="64" applyFill="1" applyBorder="1" applyAlignment="1">
      <alignment vertical="center"/>
    </xf>
    <xf numFmtId="0" fontId="1" fillId="27" borderId="19" xfId="64" applyFill="1" applyBorder="1" applyAlignment="1">
      <alignment vertical="center"/>
    </xf>
    <xf numFmtId="0" fontId="23" fillId="0" borderId="12" xfId="132" quotePrefix="1" applyFont="1" applyBorder="1" applyAlignment="1">
      <alignment horizontal="left" vertical="center" wrapText="1"/>
    </xf>
    <xf numFmtId="0" fontId="1" fillId="0" borderId="20" xfId="131" applyBorder="1" applyAlignment="1">
      <alignment horizontal="center" vertical="center" wrapText="1"/>
    </xf>
    <xf numFmtId="0" fontId="1" fillId="0" borderId="13" xfId="132" quotePrefix="1" applyBorder="1" applyAlignment="1">
      <alignment horizontal="left" vertical="center" wrapText="1"/>
    </xf>
    <xf numFmtId="0" fontId="1" fillId="28" borderId="18" xfId="64" applyFill="1" applyBorder="1" applyAlignment="1">
      <alignment vertical="center"/>
    </xf>
    <xf numFmtId="0" fontId="0" fillId="30" borderId="19" xfId="0" applyFill="1" applyBorder="1"/>
    <xf numFmtId="0" fontId="0" fillId="0" borderId="0" xfId="0" applyFill="1"/>
    <xf numFmtId="0" fontId="1" fillId="27" borderId="3" xfId="131" applyFill="1" applyBorder="1" applyAlignment="1">
      <alignment horizontal="center" vertical="center" wrapText="1"/>
    </xf>
    <xf numFmtId="0" fontId="23" fillId="27" borderId="3" xfId="131" applyFont="1" applyFill="1" applyBorder="1" applyAlignment="1">
      <alignment horizontal="center" vertical="center" wrapText="1"/>
    </xf>
    <xf numFmtId="0" fontId="23" fillId="0" borderId="22" xfId="131" applyFont="1" applyBorder="1" applyAlignment="1">
      <alignment horizontal="center" vertical="center" wrapText="1"/>
    </xf>
    <xf numFmtId="0" fontId="23" fillId="0" borderId="13" xfId="131" applyFont="1" applyBorder="1" applyAlignment="1">
      <alignment horizontal="center" vertical="center" wrapText="1"/>
    </xf>
    <xf numFmtId="0" fontId="1" fillId="0" borderId="16" xfId="131" applyBorder="1" applyAlignment="1">
      <alignment horizontal="left" vertical="center" wrapText="1"/>
    </xf>
    <xf numFmtId="0" fontId="1" fillId="0" borderId="17" xfId="131" applyBorder="1" applyAlignment="1">
      <alignment horizontal="center" vertical="center" wrapText="1"/>
    </xf>
    <xf numFmtId="4" fontId="1" fillId="0" borderId="17" xfId="131" applyNumberFormat="1" applyBorder="1" applyAlignment="1">
      <alignment horizontal="center" vertical="center" wrapText="1"/>
    </xf>
    <xf numFmtId="4" fontId="23" fillId="0" borderId="13" xfId="131" applyNumberFormat="1" applyFont="1" applyBorder="1" applyAlignment="1">
      <alignment horizontal="center" vertical="center" wrapText="1"/>
    </xf>
    <xf numFmtId="0" fontId="38" fillId="28" borderId="3" xfId="131" applyFont="1" applyFill="1" applyBorder="1" applyAlignment="1">
      <alignment horizontal="center" vertical="center" wrapText="1"/>
    </xf>
    <xf numFmtId="0" fontId="41" fillId="28" borderId="3" xfId="131" applyFont="1" applyFill="1" applyBorder="1" applyAlignment="1">
      <alignment horizontal="center" vertical="center" wrapText="1"/>
    </xf>
    <xf numFmtId="0" fontId="38" fillId="28" borderId="18" xfId="0" applyFont="1" applyFill="1" applyBorder="1"/>
    <xf numFmtId="0" fontId="38" fillId="0" borderId="12" xfId="131" applyFont="1" applyFill="1" applyBorder="1" applyAlignment="1">
      <alignment horizontal="center" vertical="center" wrapText="1"/>
    </xf>
    <xf numFmtId="0" fontId="38" fillId="0" borderId="12" xfId="131" applyFont="1" applyFill="1" applyBorder="1" applyAlignment="1">
      <alignment horizontal="left" vertical="center" wrapText="1"/>
    </xf>
    <xf numFmtId="2" fontId="38" fillId="0" borderId="12" xfId="131" applyNumberFormat="1" applyFont="1" applyFill="1" applyBorder="1" applyAlignment="1">
      <alignment horizontal="center" vertical="center" wrapText="1"/>
    </xf>
    <xf numFmtId="0" fontId="1" fillId="28" borderId="15" xfId="85" applyFont="1" applyFill="1" applyBorder="1" applyAlignment="1" applyProtection="1">
      <alignment horizontal="center" vertical="center" wrapText="1"/>
    </xf>
    <xf numFmtId="165" fontId="41" fillId="28" borderId="3" xfId="85" quotePrefix="1" applyNumberFormat="1" applyFont="1" applyFill="1" applyBorder="1" applyAlignment="1" applyProtection="1">
      <alignment horizontal="center" vertical="center" wrapText="1"/>
    </xf>
    <xf numFmtId="0" fontId="1" fillId="0" borderId="3" xfId="85" applyFont="1" applyFill="1" applyBorder="1" applyAlignment="1" applyProtection="1">
      <alignment horizontal="center" vertical="center" wrapText="1"/>
    </xf>
    <xf numFmtId="0" fontId="1" fillId="0" borderId="3" xfId="85" applyFont="1" applyFill="1" applyBorder="1" applyAlignment="1" applyProtection="1">
      <alignment horizontal="left" vertical="center" wrapText="1"/>
    </xf>
    <xf numFmtId="2" fontId="38" fillId="0" borderId="3" xfId="85" applyNumberFormat="1" applyFont="1" applyFill="1" applyBorder="1" applyAlignment="1" applyProtection="1">
      <alignment horizontal="center" vertical="center" wrapText="1"/>
    </xf>
    <xf numFmtId="0" fontId="23" fillId="0" borderId="21" xfId="131" applyFont="1" applyBorder="1" applyAlignment="1">
      <alignment vertical="center" wrapText="1"/>
    </xf>
    <xf numFmtId="4" fontId="23" fillId="0" borderId="12" xfId="131" applyNumberFormat="1" applyFont="1" applyBorder="1" applyAlignment="1">
      <alignment horizontal="center" vertical="top" wrapText="1"/>
    </xf>
    <xf numFmtId="0" fontId="1" fillId="0" borderId="16" xfId="131" applyBorder="1" applyAlignment="1">
      <alignment horizontal="center" vertical="center" wrapText="1"/>
    </xf>
    <xf numFmtId="0" fontId="1" fillId="0" borderId="16" xfId="131" applyBorder="1" applyAlignment="1">
      <alignment vertical="center" wrapText="1"/>
    </xf>
    <xf numFmtId="0" fontId="1" fillId="0" borderId="17" xfId="131" quotePrefix="1" applyBorder="1" applyAlignment="1">
      <alignment horizontal="left" vertical="center" wrapText="1"/>
    </xf>
    <xf numFmtId="4" fontId="1" fillId="0" borderId="16" xfId="131" applyNumberFormat="1" applyBorder="1" applyAlignment="1">
      <alignment horizontal="center" vertical="center" wrapText="1"/>
    </xf>
    <xf numFmtId="4" fontId="23" fillId="0" borderId="16" xfId="131" applyNumberFormat="1" applyFont="1" applyBorder="1" applyAlignment="1">
      <alignment horizontal="center" vertical="center" wrapText="1"/>
    </xf>
    <xf numFmtId="0" fontId="41" fillId="30" borderId="12" xfId="0" applyFont="1" applyFill="1" applyBorder="1" applyAlignment="1">
      <alignment horizontal="center" vertical="center" wrapText="1"/>
    </xf>
    <xf numFmtId="0" fontId="41" fillId="28" borderId="12" xfId="0" applyFont="1" applyFill="1" applyBorder="1" applyAlignment="1">
      <alignment horizontal="right" vertical="center"/>
    </xf>
    <xf numFmtId="0" fontId="41" fillId="28" borderId="12" xfId="0" applyFont="1" applyFill="1" applyBorder="1" applyAlignment="1">
      <alignment horizontal="center" vertical="center"/>
    </xf>
    <xf numFmtId="0" fontId="38" fillId="0" borderId="3" xfId="0" applyFont="1" applyFill="1" applyBorder="1" applyAlignment="1">
      <alignment horizontal="center" vertical="center"/>
    </xf>
    <xf numFmtId="0" fontId="38" fillId="0" borderId="3" xfId="0" applyFont="1" applyFill="1" applyBorder="1" applyAlignment="1">
      <alignment horizontal="left" vertical="center"/>
    </xf>
    <xf numFmtId="2" fontId="38" fillId="0" borderId="3" xfId="0" applyNumberFormat="1" applyFont="1" applyFill="1" applyBorder="1" applyAlignment="1">
      <alignment horizontal="center" vertical="center"/>
    </xf>
    <xf numFmtId="0" fontId="38" fillId="0" borderId="3" xfId="64" applyFont="1" applyFill="1" applyBorder="1" applyAlignment="1">
      <alignment horizontal="center" vertical="center"/>
    </xf>
    <xf numFmtId="43" fontId="38" fillId="0" borderId="3" xfId="133" applyFont="1" applyFill="1" applyBorder="1" applyAlignment="1">
      <alignment horizontal="center" vertical="center"/>
    </xf>
    <xf numFmtId="43" fontId="38" fillId="0" borderId="3" xfId="133" applyFont="1" applyFill="1" applyBorder="1"/>
    <xf numFmtId="43" fontId="38" fillId="0" borderId="3" xfId="133" applyFont="1" applyFill="1" applyBorder="1" applyAlignment="1">
      <alignment vertical="center"/>
    </xf>
    <xf numFmtId="43" fontId="38" fillId="0" borderId="12" xfId="133" applyFont="1" applyFill="1" applyBorder="1" applyAlignment="1">
      <alignment horizontal="center" vertical="center" wrapText="1"/>
    </xf>
    <xf numFmtId="0" fontId="24" fillId="0" borderId="0" xfId="42" applyFont="1" applyFill="1" applyBorder="1" applyAlignment="1">
      <alignment horizontal="center" vertical="center" wrapText="1"/>
    </xf>
    <xf numFmtId="0" fontId="23" fillId="30" borderId="15" xfId="79" applyFont="1" applyFill="1" applyBorder="1" applyAlignment="1">
      <alignment vertical="center" wrapText="1"/>
    </xf>
    <xf numFmtId="0" fontId="1" fillId="30" borderId="18" xfId="0" applyFont="1" applyFill="1" applyBorder="1" applyAlignment="1">
      <alignment vertical="center" wrapText="1"/>
    </xf>
    <xf numFmtId="0" fontId="1" fillId="30" borderId="19" xfId="0" applyFont="1" applyFill="1" applyBorder="1" applyAlignment="1">
      <alignment vertical="center" wrapText="1"/>
    </xf>
    <xf numFmtId="0" fontId="23" fillId="28" borderId="15" xfId="83" applyFont="1" applyFill="1" applyBorder="1" applyAlignment="1">
      <alignment horizontal="left" vertical="center" wrapText="1"/>
    </xf>
    <xf numFmtId="0" fontId="23" fillId="28" borderId="18" xfId="83" applyFont="1" applyFill="1" applyBorder="1" applyAlignment="1">
      <alignment horizontal="left" vertical="center" wrapText="1"/>
    </xf>
    <xf numFmtId="0" fontId="23" fillId="28" borderId="19" xfId="83" applyFont="1" applyFill="1" applyBorder="1" applyAlignment="1">
      <alignment horizontal="left" vertical="center" wrapText="1"/>
    </xf>
    <xf numFmtId="0" fontId="36" fillId="29" borderId="15" xfId="42" applyFont="1" applyFill="1" applyBorder="1" applyAlignment="1">
      <alignment horizontal="center" vertical="center" wrapText="1"/>
    </xf>
    <xf numFmtId="0" fontId="36" fillId="29" borderId="18" xfId="42" applyFont="1" applyFill="1" applyBorder="1" applyAlignment="1">
      <alignment horizontal="center" vertical="center" wrapText="1"/>
    </xf>
    <xf numFmtId="0" fontId="36" fillId="29" borderId="19" xfId="42" applyFont="1" applyFill="1" applyBorder="1" applyAlignment="1">
      <alignment horizontal="center" vertical="center" wrapText="1"/>
    </xf>
    <xf numFmtId="0" fontId="25" fillId="0" borderId="15" xfId="42" applyFont="1" applyBorder="1" applyAlignment="1">
      <alignment horizontal="center" vertical="center" wrapText="1"/>
    </xf>
    <xf numFmtId="0" fontId="25" fillId="0" borderId="18" xfId="42" applyFont="1" applyBorder="1" applyAlignment="1">
      <alignment horizontal="center" vertical="center" wrapText="1"/>
    </xf>
    <xf numFmtId="0" fontId="25" fillId="0" borderId="19" xfId="42" applyFont="1" applyBorder="1" applyAlignment="1">
      <alignment horizontal="center" vertical="center" wrapText="1"/>
    </xf>
    <xf numFmtId="0" fontId="23" fillId="30" borderId="15" xfId="131" applyFont="1" applyFill="1" applyBorder="1" applyAlignment="1">
      <alignment horizontal="left" vertical="center" wrapText="1"/>
    </xf>
    <xf numFmtId="0" fontId="23" fillId="30" borderId="18" xfId="131" applyFont="1" applyFill="1" applyBorder="1" applyAlignment="1">
      <alignment horizontal="left" vertical="center" wrapText="1"/>
    </xf>
    <xf numFmtId="0" fontId="23" fillId="30" borderId="19" xfId="131" applyFont="1" applyFill="1" applyBorder="1" applyAlignment="1">
      <alignment horizontal="left" vertical="center" wrapText="1"/>
    </xf>
    <xf numFmtId="0" fontId="23" fillId="30" borderId="15" xfId="84" applyFont="1" applyFill="1" applyBorder="1" applyAlignment="1">
      <alignment horizontal="left" vertical="center" wrapText="1"/>
    </xf>
    <xf numFmtId="0" fontId="23" fillId="30" borderId="18" xfId="84" applyFont="1" applyFill="1" applyBorder="1" applyAlignment="1">
      <alignment horizontal="left" vertical="center" wrapText="1"/>
    </xf>
    <xf numFmtId="0" fontId="23" fillId="30" borderId="19" xfId="84" applyFont="1" applyFill="1" applyBorder="1" applyAlignment="1">
      <alignment horizontal="left" vertical="center" wrapText="1"/>
    </xf>
    <xf numFmtId="0" fontId="23" fillId="27" borderId="15" xfId="84" applyFont="1" applyFill="1" applyBorder="1" applyAlignment="1">
      <alignment horizontal="left" vertical="center" wrapText="1"/>
    </xf>
    <xf numFmtId="0" fontId="23" fillId="27" borderId="22" xfId="84" applyFont="1" applyFill="1" applyBorder="1" applyAlignment="1">
      <alignment horizontal="left" vertical="center" wrapText="1"/>
    </xf>
    <xf numFmtId="0" fontId="23" fillId="27" borderId="18" xfId="84" applyFont="1" applyFill="1" applyBorder="1" applyAlignment="1">
      <alignment horizontal="left" vertical="center" wrapText="1"/>
    </xf>
    <xf numFmtId="0" fontId="23" fillId="27" borderId="19" xfId="84" applyFont="1" applyFill="1" applyBorder="1" applyAlignment="1">
      <alignment horizontal="left" vertical="center" wrapText="1"/>
    </xf>
    <xf numFmtId="0" fontId="23" fillId="30" borderId="3" xfId="131" applyFont="1" applyFill="1" applyBorder="1" applyAlignment="1">
      <alignment horizontal="left" vertical="center" wrapText="1"/>
    </xf>
    <xf numFmtId="0" fontId="23" fillId="27" borderId="15" xfId="82" applyFont="1" applyFill="1" applyBorder="1" applyAlignment="1">
      <alignment horizontal="left" vertical="center" wrapText="1"/>
    </xf>
    <xf numFmtId="0" fontId="23" fillId="27" borderId="18" xfId="82" applyFont="1" applyFill="1" applyBorder="1" applyAlignment="1">
      <alignment horizontal="left" vertical="center" wrapText="1"/>
    </xf>
    <xf numFmtId="0" fontId="23" fillId="27" borderId="19" xfId="82" applyFont="1" applyFill="1" applyBorder="1" applyAlignment="1">
      <alignment horizontal="left" vertical="center" wrapText="1"/>
    </xf>
    <xf numFmtId="0" fontId="23" fillId="27" borderId="15" xfId="81" applyFont="1" applyFill="1" applyBorder="1" applyAlignment="1">
      <alignment horizontal="left" vertical="center" wrapText="1"/>
    </xf>
    <xf numFmtId="0" fontId="23" fillId="27" borderId="18" xfId="81" applyFont="1" applyFill="1" applyBorder="1" applyAlignment="1">
      <alignment horizontal="left" vertical="center" wrapText="1"/>
    </xf>
    <xf numFmtId="0" fontId="1" fillId="27" borderId="18" xfId="63" applyFont="1" applyFill="1" applyBorder="1" applyAlignment="1" applyProtection="1">
      <alignment vertical="center"/>
    </xf>
    <xf numFmtId="0" fontId="1" fillId="27" borderId="19" xfId="63" applyFont="1" applyFill="1" applyBorder="1" applyAlignment="1" applyProtection="1">
      <alignment vertical="center"/>
    </xf>
    <xf numFmtId="0" fontId="23" fillId="30" borderId="3" xfId="84" applyFont="1" applyFill="1" applyBorder="1" applyAlignment="1">
      <alignment horizontal="left" vertical="center" wrapText="1"/>
    </xf>
    <xf numFmtId="0" fontId="23" fillId="27" borderId="15" xfId="131" applyFont="1" applyFill="1" applyBorder="1" applyAlignment="1">
      <alignment horizontal="left" vertical="center" wrapText="1"/>
    </xf>
    <xf numFmtId="0" fontId="23" fillId="27" borderId="22" xfId="131" applyFont="1" applyFill="1" applyBorder="1" applyAlignment="1">
      <alignment horizontal="left" vertical="center" wrapText="1"/>
    </xf>
    <xf numFmtId="0" fontId="23" fillId="27" borderId="18" xfId="131" applyFont="1" applyFill="1" applyBorder="1" applyAlignment="1">
      <alignment horizontal="left" vertical="center" wrapText="1"/>
    </xf>
    <xf numFmtId="0" fontId="23" fillId="27" borderId="19" xfId="131" applyFont="1" applyFill="1" applyBorder="1" applyAlignment="1">
      <alignment horizontal="left" vertical="center" wrapText="1"/>
    </xf>
    <xf numFmtId="0" fontId="23" fillId="27" borderId="15" xfId="131" applyFont="1" applyFill="1" applyBorder="1" applyAlignment="1">
      <alignment vertical="center" wrapText="1"/>
    </xf>
    <xf numFmtId="0" fontId="23" fillId="27" borderId="18" xfId="131" applyFont="1" applyFill="1" applyBorder="1" applyAlignment="1">
      <alignment vertical="center" wrapText="1"/>
    </xf>
    <xf numFmtId="0" fontId="23" fillId="27" borderId="19" xfId="131" applyFont="1" applyFill="1" applyBorder="1" applyAlignment="1">
      <alignment vertical="center" wrapText="1"/>
    </xf>
    <xf numFmtId="0" fontId="43" fillId="0" borderId="3" xfId="0" applyFont="1" applyFill="1" applyBorder="1" applyAlignment="1">
      <alignment horizontal="right" vertical="center"/>
    </xf>
    <xf numFmtId="0" fontId="38" fillId="0" borderId="3" xfId="0" applyFont="1" applyFill="1" applyBorder="1" applyAlignment="1">
      <alignment horizontal="right" vertical="center"/>
    </xf>
    <xf numFmtId="0" fontId="41" fillId="30" borderId="15" xfId="79" applyFont="1" applyFill="1" applyBorder="1" applyAlignment="1">
      <alignment horizontal="left" vertical="center" wrapText="1"/>
    </xf>
    <xf numFmtId="0" fontId="41" fillId="30" borderId="18" xfId="79" applyFont="1" applyFill="1" applyBorder="1" applyAlignment="1">
      <alignment horizontal="left" vertical="center" wrapText="1"/>
    </xf>
    <xf numFmtId="0" fontId="41" fillId="28" borderId="15" xfId="79" applyFont="1" applyFill="1" applyBorder="1" applyAlignment="1">
      <alignment horizontal="left" vertical="center" wrapText="1"/>
    </xf>
    <xf numFmtId="0" fontId="41" fillId="28" borderId="18" xfId="79" applyFont="1" applyFill="1" applyBorder="1" applyAlignment="1">
      <alignment horizontal="left" vertical="center" wrapText="1"/>
    </xf>
    <xf numFmtId="0" fontId="41" fillId="26" borderId="3" xfId="68" applyFont="1" applyFill="1" applyBorder="1" applyAlignment="1">
      <alignment horizontal="right" vertical="center"/>
    </xf>
    <xf numFmtId="0" fontId="23" fillId="28" borderId="15" xfId="82" applyFont="1" applyFill="1" applyBorder="1" applyAlignment="1">
      <alignment horizontal="left" vertical="center" wrapText="1"/>
    </xf>
    <xf numFmtId="0" fontId="23" fillId="28" borderId="18" xfId="82" applyFont="1" applyFill="1" applyBorder="1" applyAlignment="1">
      <alignment horizontal="left" vertical="center" wrapText="1"/>
    </xf>
    <xf numFmtId="0" fontId="43" fillId="0" borderId="3" xfId="0" applyFont="1" applyBorder="1" applyAlignment="1">
      <alignment horizontal="right" vertical="center"/>
    </xf>
    <xf numFmtId="0" fontId="38" fillId="0" borderId="3" xfId="0" applyFont="1" applyBorder="1" applyAlignment="1">
      <alignment horizontal="right" vertical="center"/>
    </xf>
    <xf numFmtId="0" fontId="41" fillId="28" borderId="15" xfId="81" applyFont="1" applyFill="1" applyBorder="1" applyAlignment="1">
      <alignment horizontal="left" vertical="center" wrapText="1"/>
    </xf>
    <xf numFmtId="0" fontId="41" fillId="28" borderId="18" xfId="81" applyFont="1" applyFill="1" applyBorder="1" applyAlignment="1">
      <alignment horizontal="left" vertical="center" wrapText="1"/>
    </xf>
    <xf numFmtId="0" fontId="37" fillId="0" borderId="0" xfId="42" applyFont="1" applyFill="1" applyBorder="1" applyAlignment="1">
      <alignment horizontal="center" vertical="center" wrapText="1"/>
    </xf>
    <xf numFmtId="0" fontId="39" fillId="27" borderId="3" xfId="42" applyFont="1" applyFill="1" applyBorder="1" applyAlignment="1">
      <alignment horizontal="center" vertical="center" wrapText="1"/>
    </xf>
    <xf numFmtId="0" fontId="40" fillId="0" borderId="3" xfId="42" applyFont="1" applyFill="1" applyBorder="1" applyAlignment="1">
      <alignment horizontal="center" vertical="center" wrapText="1"/>
    </xf>
    <xf numFmtId="0" fontId="41" fillId="28" borderId="19" xfId="79" applyFont="1" applyFill="1" applyBorder="1" applyAlignment="1">
      <alignment horizontal="left" vertical="center" wrapText="1"/>
    </xf>
    <xf numFmtId="0" fontId="41" fillId="28" borderId="15" xfId="131" applyFont="1" applyFill="1" applyBorder="1" applyAlignment="1">
      <alignment horizontal="left" vertical="center" wrapText="1"/>
    </xf>
    <xf numFmtId="0" fontId="41" fillId="28" borderId="22" xfId="131" applyFont="1" applyFill="1" applyBorder="1" applyAlignment="1">
      <alignment horizontal="left" vertical="center" wrapText="1"/>
    </xf>
    <xf numFmtId="0" fontId="41" fillId="28" borderId="18" xfId="131" applyFont="1" applyFill="1" applyBorder="1" applyAlignment="1">
      <alignment horizontal="left" vertical="center" wrapText="1"/>
    </xf>
    <xf numFmtId="0" fontId="41" fillId="30" borderId="15" xfId="0" applyFont="1" applyFill="1" applyBorder="1" applyAlignment="1">
      <alignment horizontal="left" vertical="center" wrapText="1"/>
    </xf>
    <xf numFmtId="0" fontId="41" fillId="30" borderId="18" xfId="0" applyFont="1" applyFill="1" applyBorder="1" applyAlignment="1">
      <alignment horizontal="left" vertical="center" wrapText="1"/>
    </xf>
    <xf numFmtId="0" fontId="41" fillId="28" borderId="15" xfId="0" applyFont="1" applyFill="1" applyBorder="1" applyAlignment="1">
      <alignment horizontal="left" vertical="center"/>
    </xf>
    <xf numFmtId="0" fontId="41" fillId="28" borderId="18" xfId="0" applyFont="1" applyFill="1" applyBorder="1" applyAlignment="1">
      <alignment horizontal="left" vertical="center"/>
    </xf>
  </cellXfs>
  <cellStyles count="134">
    <cellStyle name="_PERSONAL" xfId="1" xr:uid="{00000000-0005-0000-0000-000000000000}"/>
    <cellStyle name="_PERSONAL_1" xfId="2" xr:uid="{00000000-0005-0000-0000-000001000000}"/>
    <cellStyle name="20% - akcent 1 2" xfId="3" xr:uid="{00000000-0005-0000-0000-000002000000}"/>
    <cellStyle name="20% - akcent 2 2" xfId="4" xr:uid="{00000000-0005-0000-0000-000003000000}"/>
    <cellStyle name="20% - akcent 3 2" xfId="5" xr:uid="{00000000-0005-0000-0000-000004000000}"/>
    <cellStyle name="20% - akcent 4 2" xfId="6" xr:uid="{00000000-0005-0000-0000-000005000000}"/>
    <cellStyle name="20% - akcent 5 2" xfId="7" xr:uid="{00000000-0005-0000-0000-000006000000}"/>
    <cellStyle name="20% - akcent 6 2" xfId="8" xr:uid="{00000000-0005-0000-0000-000007000000}"/>
    <cellStyle name="40% - akcent 1 2" xfId="9" xr:uid="{00000000-0005-0000-0000-000008000000}"/>
    <cellStyle name="40% - akcent 2 2" xfId="10" xr:uid="{00000000-0005-0000-0000-000009000000}"/>
    <cellStyle name="40% - akcent 3 2" xfId="11" xr:uid="{00000000-0005-0000-0000-00000A000000}"/>
    <cellStyle name="40% - akcent 4 2" xfId="12" xr:uid="{00000000-0005-0000-0000-00000B000000}"/>
    <cellStyle name="40% - akcent 5 2" xfId="13" xr:uid="{00000000-0005-0000-0000-00000C000000}"/>
    <cellStyle name="40% - akcent 6 2" xfId="14" xr:uid="{00000000-0005-0000-0000-00000D000000}"/>
    <cellStyle name="60% - akcent 1 2" xfId="15" xr:uid="{00000000-0005-0000-0000-00000E000000}"/>
    <cellStyle name="60% - akcent 2 2" xfId="16" xr:uid="{00000000-0005-0000-0000-00000F000000}"/>
    <cellStyle name="60% - akcent 3 2" xfId="17" xr:uid="{00000000-0005-0000-0000-000010000000}"/>
    <cellStyle name="60% - akcent 4 2" xfId="18" xr:uid="{00000000-0005-0000-0000-000011000000}"/>
    <cellStyle name="60% - akcent 5 2" xfId="19" xr:uid="{00000000-0005-0000-0000-000012000000}"/>
    <cellStyle name="60% - akcent 6 2" xfId="20" xr:uid="{00000000-0005-0000-0000-000013000000}"/>
    <cellStyle name="Akcent 1" xfId="21" builtinId="29" customBuiltin="1"/>
    <cellStyle name="Akcent 1 2" xfId="22" xr:uid="{00000000-0005-0000-0000-000015000000}"/>
    <cellStyle name="Akcent 2" xfId="23" builtinId="33" customBuiltin="1"/>
    <cellStyle name="Akcent 2 2" xfId="24" xr:uid="{00000000-0005-0000-0000-000017000000}"/>
    <cellStyle name="Akcent 3" xfId="25" builtinId="37" customBuiltin="1"/>
    <cellStyle name="Akcent 3 2" xfId="26" xr:uid="{00000000-0005-0000-0000-000019000000}"/>
    <cellStyle name="Akcent 4" xfId="27" builtinId="41" customBuiltin="1"/>
    <cellStyle name="Akcent 4 2" xfId="28" xr:uid="{00000000-0005-0000-0000-00001B000000}"/>
    <cellStyle name="Akcent 5" xfId="29" builtinId="45" customBuiltin="1"/>
    <cellStyle name="Akcent 5 2" xfId="30" xr:uid="{00000000-0005-0000-0000-00001D000000}"/>
    <cellStyle name="Akcent 6" xfId="31" builtinId="49" customBuiltin="1"/>
    <cellStyle name="Akcent 6 2" xfId="32" xr:uid="{00000000-0005-0000-0000-00001F000000}"/>
    <cellStyle name="Comma [0]_A" xfId="33" xr:uid="{00000000-0005-0000-0000-000020000000}"/>
    <cellStyle name="Comma_A" xfId="34" xr:uid="{00000000-0005-0000-0000-000021000000}"/>
    <cellStyle name="Currency [0]_A" xfId="35" xr:uid="{00000000-0005-0000-0000-000022000000}"/>
    <cellStyle name="Currency_A" xfId="36" xr:uid="{00000000-0005-0000-0000-000023000000}"/>
    <cellStyle name="Dane wejściowe" xfId="37" builtinId="20" customBuiltin="1"/>
    <cellStyle name="Dane wejściowe 2" xfId="38" xr:uid="{00000000-0005-0000-0000-000025000000}"/>
    <cellStyle name="Dane wyjściowe" xfId="39" builtinId="21" customBuiltin="1"/>
    <cellStyle name="Dane wyjściowe 2" xfId="40" xr:uid="{00000000-0005-0000-0000-000027000000}"/>
    <cellStyle name="Dobre 2" xfId="41" xr:uid="{00000000-0005-0000-0000-000028000000}"/>
    <cellStyle name="Dziesiętny" xfId="133" builtinId="3"/>
    <cellStyle name="Excel Built-in Normal" xfId="42" xr:uid="{00000000-0005-0000-0000-000029000000}"/>
    <cellStyle name="Grey" xfId="43" xr:uid="{00000000-0005-0000-0000-00002A000000}"/>
    <cellStyle name="Input [yellow]" xfId="44" xr:uid="{00000000-0005-0000-0000-00002B000000}"/>
    <cellStyle name="Komórka połączona" xfId="45" builtinId="24" customBuiltin="1"/>
    <cellStyle name="Komórka połączona 2" xfId="46" xr:uid="{00000000-0005-0000-0000-00002D000000}"/>
    <cellStyle name="Komórka zaznaczona" xfId="47" builtinId="23" customBuiltin="1"/>
    <cellStyle name="Komórka zaznaczona 2" xfId="48" xr:uid="{00000000-0005-0000-0000-00002F000000}"/>
    <cellStyle name="Nagłówek 1" xfId="49" builtinId="16" customBuiltin="1"/>
    <cellStyle name="Nagłówek 1 2" xfId="50" xr:uid="{00000000-0005-0000-0000-000031000000}"/>
    <cellStyle name="Nagłówek 2" xfId="51" builtinId="17" customBuiltin="1"/>
    <cellStyle name="Nagłówek 2 2" xfId="52" xr:uid="{00000000-0005-0000-0000-000033000000}"/>
    <cellStyle name="Nagłówek 3" xfId="53" builtinId="18" customBuiltin="1"/>
    <cellStyle name="Nagłówek 3 2" xfId="54" xr:uid="{00000000-0005-0000-0000-000035000000}"/>
    <cellStyle name="Nagłówek 4" xfId="55" builtinId="19" customBuiltin="1"/>
    <cellStyle name="Nagłówek 4 2" xfId="56" xr:uid="{00000000-0005-0000-0000-000037000000}"/>
    <cellStyle name="Neutralne 2" xfId="57" xr:uid="{00000000-0005-0000-0000-000038000000}"/>
    <cellStyle name="Normal - Style1" xfId="58" xr:uid="{00000000-0005-0000-0000-000039000000}"/>
    <cellStyle name="Normal_A" xfId="59" xr:uid="{00000000-0005-0000-0000-00003A000000}"/>
    <cellStyle name="normální_laroux" xfId="60" xr:uid="{00000000-0005-0000-0000-00003B000000}"/>
    <cellStyle name="Normalny" xfId="0" builtinId="0"/>
    <cellStyle name="Normalny 2" xfId="61" xr:uid="{00000000-0005-0000-0000-00003D000000}"/>
    <cellStyle name="Normalny 2 2" xfId="62" xr:uid="{00000000-0005-0000-0000-00003E000000}"/>
    <cellStyle name="Normalny 3" xfId="63" xr:uid="{00000000-0005-0000-0000-00003F000000}"/>
    <cellStyle name="Normalny 3 2" xfId="64" xr:uid="{00000000-0005-0000-0000-000040000000}"/>
    <cellStyle name="Normalny 3 3" xfId="65" xr:uid="{00000000-0005-0000-0000-000041000000}"/>
    <cellStyle name="Normalny 4" xfId="66" xr:uid="{00000000-0005-0000-0000-000042000000}"/>
    <cellStyle name="Normalny 4 2" xfId="67" xr:uid="{00000000-0005-0000-0000-000043000000}"/>
    <cellStyle name="Normalny 4 3" xfId="68" xr:uid="{00000000-0005-0000-0000-000044000000}"/>
    <cellStyle name="Normalny 5" xfId="69" xr:uid="{00000000-0005-0000-0000-000045000000}"/>
    <cellStyle name="Normalny 5 2" xfId="70" xr:uid="{00000000-0005-0000-0000-000046000000}"/>
    <cellStyle name="Normalny 5 2 2" xfId="71" xr:uid="{00000000-0005-0000-0000-000047000000}"/>
    <cellStyle name="Normalny 5 3" xfId="72" xr:uid="{00000000-0005-0000-0000-000048000000}"/>
    <cellStyle name="Normalny 5 4" xfId="73" xr:uid="{00000000-0005-0000-0000-000049000000}"/>
    <cellStyle name="Normalny 6" xfId="74" xr:uid="{00000000-0005-0000-0000-00004A000000}"/>
    <cellStyle name="Normalny 6 2" xfId="75" xr:uid="{00000000-0005-0000-0000-00004B000000}"/>
    <cellStyle name="Normalny 7" xfId="76" xr:uid="{00000000-0005-0000-0000-00004C000000}"/>
    <cellStyle name="Normalny 7 2" xfId="77" xr:uid="{00000000-0005-0000-0000-00004D000000}"/>
    <cellStyle name="Normalny 8" xfId="78" xr:uid="{00000000-0005-0000-0000-00004E000000}"/>
    <cellStyle name="Normalny_Arkusz1_1" xfId="79" xr:uid="{00000000-0005-0000-0000-00004F000000}"/>
    <cellStyle name="Normalny_Tabela zbiorcza cz.1 (0030-0035)" xfId="80" xr:uid="{00000000-0005-0000-0000-000050000000}"/>
    <cellStyle name="Normalny_Tabela zbiorcza cz.1 (0030-0035) 2" xfId="81" xr:uid="{00000000-0005-0000-0000-000051000000}"/>
    <cellStyle name="Normalny_Tabela zbiorcza cz.1 (0030-0035) 2 2" xfId="82" xr:uid="{00000000-0005-0000-0000-000052000000}"/>
    <cellStyle name="Normalny_Tabela zbiorcza cz.1 (0030-0035)_Arkusz1" xfId="83" xr:uid="{00000000-0005-0000-0000-000053000000}"/>
    <cellStyle name="Normalny_Tabela zbiorcza cz.1 (0030-0035)_Arkusz1 2" xfId="84" xr:uid="{00000000-0005-0000-0000-000054000000}"/>
    <cellStyle name="Normalny_Tabela zbiorcza cz.1 (0030-0035)_Arkusz1 2 2" xfId="131" xr:uid="{B6EB1020-5C90-4533-B218-DF0412BA9779}"/>
    <cellStyle name="Normalny_Wzór tabeli" xfId="85" xr:uid="{00000000-0005-0000-0000-000056000000}"/>
    <cellStyle name="Normalny_Wzór tabeli 3" xfId="132" xr:uid="{2B080017-4911-4B92-ADBF-16BAE81B5FCA}"/>
    <cellStyle name="Obliczenia" xfId="86" builtinId="22" customBuiltin="1"/>
    <cellStyle name="Obliczenia 2" xfId="87" xr:uid="{00000000-0005-0000-0000-00005B000000}"/>
    <cellStyle name="Percent [2]" xfId="88" xr:uid="{00000000-0005-0000-0000-00005C000000}"/>
    <cellStyle name="Percent [2] 10" xfId="89" xr:uid="{00000000-0005-0000-0000-00005D000000}"/>
    <cellStyle name="Percent [2] 11" xfId="90" xr:uid="{00000000-0005-0000-0000-00005E000000}"/>
    <cellStyle name="Percent [2] 12" xfId="91" xr:uid="{00000000-0005-0000-0000-00005F000000}"/>
    <cellStyle name="Percent [2] 13" xfId="92" xr:uid="{00000000-0005-0000-0000-000060000000}"/>
    <cellStyle name="Percent [2] 14" xfId="93" xr:uid="{00000000-0005-0000-0000-000061000000}"/>
    <cellStyle name="Percent [2] 15" xfId="94" xr:uid="{00000000-0005-0000-0000-000062000000}"/>
    <cellStyle name="Percent [2] 16" xfId="95" xr:uid="{00000000-0005-0000-0000-000063000000}"/>
    <cellStyle name="Percent [2] 17" xfId="96" xr:uid="{00000000-0005-0000-0000-000064000000}"/>
    <cellStyle name="Percent [2] 18" xfId="97" xr:uid="{00000000-0005-0000-0000-000065000000}"/>
    <cellStyle name="Percent [2] 19" xfId="98" xr:uid="{00000000-0005-0000-0000-000066000000}"/>
    <cellStyle name="Percent [2] 2" xfId="99" xr:uid="{00000000-0005-0000-0000-000067000000}"/>
    <cellStyle name="Percent [2] 20" xfId="100" xr:uid="{00000000-0005-0000-0000-000068000000}"/>
    <cellStyle name="Percent [2] 21" xfId="101" xr:uid="{00000000-0005-0000-0000-000069000000}"/>
    <cellStyle name="Percent [2] 22" xfId="102" xr:uid="{00000000-0005-0000-0000-00006A000000}"/>
    <cellStyle name="Percent [2] 23" xfId="103" xr:uid="{00000000-0005-0000-0000-00006B000000}"/>
    <cellStyle name="Percent [2] 24" xfId="104" xr:uid="{00000000-0005-0000-0000-00006C000000}"/>
    <cellStyle name="Percent [2] 25" xfId="105" xr:uid="{00000000-0005-0000-0000-00006D000000}"/>
    <cellStyle name="Percent [2] 26" xfId="106" xr:uid="{00000000-0005-0000-0000-00006E000000}"/>
    <cellStyle name="Percent [2] 27" xfId="107" xr:uid="{00000000-0005-0000-0000-00006F000000}"/>
    <cellStyle name="Percent [2] 28" xfId="108" xr:uid="{00000000-0005-0000-0000-000070000000}"/>
    <cellStyle name="Percent [2] 3" xfId="109" xr:uid="{00000000-0005-0000-0000-000071000000}"/>
    <cellStyle name="Percent [2] 4" xfId="110" xr:uid="{00000000-0005-0000-0000-000072000000}"/>
    <cellStyle name="Percent [2] 5" xfId="111" xr:uid="{00000000-0005-0000-0000-000073000000}"/>
    <cellStyle name="Percent [2] 6" xfId="112" xr:uid="{00000000-0005-0000-0000-000074000000}"/>
    <cellStyle name="Percent [2] 7" xfId="113" xr:uid="{00000000-0005-0000-0000-000075000000}"/>
    <cellStyle name="Percent [2] 8" xfId="114" xr:uid="{00000000-0005-0000-0000-000076000000}"/>
    <cellStyle name="Percent [2] 9" xfId="115" xr:uid="{00000000-0005-0000-0000-000077000000}"/>
    <cellStyle name="Styl 1" xfId="116" xr:uid="{00000000-0005-0000-0000-000078000000}"/>
    <cellStyle name="Styl 2" xfId="117" xr:uid="{00000000-0005-0000-0000-000079000000}"/>
    <cellStyle name="Suma" xfId="118" builtinId="25" customBuiltin="1"/>
    <cellStyle name="Suma 2" xfId="119" xr:uid="{00000000-0005-0000-0000-00007B000000}"/>
    <cellStyle name="Tekst objaśnienia" xfId="120" builtinId="53" customBuiltin="1"/>
    <cellStyle name="Tekst objaśnienia 2" xfId="121" xr:uid="{00000000-0005-0000-0000-00007D000000}"/>
    <cellStyle name="Tekst ostrzeżenia" xfId="122" builtinId="11" customBuiltin="1"/>
    <cellStyle name="Tekst ostrzeżenia 2" xfId="123" xr:uid="{00000000-0005-0000-0000-00007F000000}"/>
    <cellStyle name="Tytuł" xfId="124" builtinId="15" customBuiltin="1"/>
    <cellStyle name="Tytuł 2" xfId="125" xr:uid="{00000000-0005-0000-0000-000081000000}"/>
    <cellStyle name="Uwaga" xfId="126" builtinId="10" customBuiltin="1"/>
    <cellStyle name="Uwaga 2" xfId="127" xr:uid="{00000000-0005-0000-0000-000083000000}"/>
    <cellStyle name="Uwaga 2 2" xfId="128" xr:uid="{00000000-0005-0000-0000-000084000000}"/>
    <cellStyle name="Uwaga 3" xfId="129" xr:uid="{00000000-0005-0000-0000-000085000000}"/>
    <cellStyle name="Złe 2" xfId="130" xr:uid="{00000000-0005-0000-0000-000086000000}"/>
  </cellStyles>
  <dxfs count="2">
    <dxf>
      <fill>
        <patternFill patternType="none">
          <bgColor auto="1"/>
        </patternFill>
      </fill>
    </dxf>
    <dxf>
      <fill>
        <patternFill>
          <bgColor theme="0" tint="-4.9989318521683403E-2"/>
        </patternFill>
      </fill>
    </dxf>
  </dxfs>
  <tableStyles count="1" defaultTableStyle="TableStyleMedium2" defaultPivotStyle="PivotStyleLight16">
    <tableStyle name="Styl tabeli 1" pivot="0" count="2" xr9:uid="{00000000-0011-0000-FFFF-FFFF00000000}">
      <tableStyleElement type="firstRowStripe" dxfId="1"/>
      <tableStyleElement type="secondRow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2022/Projekty/wrzesie&#324;/14_Zawichost%202021zak/Ul.%20G&#243;rki/Ostateczna%20wersja%20Gorki/Kosztorys/KI%20Gorki%20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zedmiar robót"/>
      <sheetName val="KOSZTORYS INWESTORSKI"/>
      <sheetName val="Strona tyt"/>
      <sheetName val="Arkusz2"/>
    </sheetNames>
    <sheetDataSet>
      <sheetData sheetId="0">
        <row r="22">
          <cell r="A22"/>
        </row>
      </sheetData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60"/>
  <sheetViews>
    <sheetView view="pageBreakPreview" zoomScale="90" zoomScaleNormal="90" zoomScaleSheetLayoutView="90" workbookViewId="0">
      <selection activeCell="E61" sqref="E61"/>
    </sheetView>
  </sheetViews>
  <sheetFormatPr defaultRowHeight="12.75"/>
  <cols>
    <col min="1" max="1" width="9.7109375" style="2" customWidth="1"/>
    <col min="2" max="2" width="15.28515625" style="2" customWidth="1"/>
    <col min="3" max="3" width="69.7109375" style="1" customWidth="1"/>
    <col min="4" max="4" width="7.7109375" style="1" customWidth="1"/>
    <col min="5" max="5" width="12.7109375" style="13" customWidth="1"/>
    <col min="6" max="6" width="12.7109375" style="1" customWidth="1"/>
  </cols>
  <sheetData>
    <row r="1" spans="1:6" ht="30" customHeight="1">
      <c r="A1" s="207" t="s">
        <v>7</v>
      </c>
      <c r="B1" s="207"/>
      <c r="C1" s="207"/>
      <c r="D1" s="207"/>
      <c r="E1" s="207"/>
      <c r="F1" s="207"/>
    </row>
    <row r="2" spans="1:6" ht="50.1" customHeight="1">
      <c r="A2" s="217" t="s">
        <v>75</v>
      </c>
      <c r="B2" s="218"/>
      <c r="C2" s="218"/>
      <c r="D2" s="218"/>
      <c r="E2" s="218"/>
      <c r="F2" s="219"/>
    </row>
    <row r="3" spans="1:6" ht="20.100000000000001" customHeight="1">
      <c r="A3" s="214"/>
      <c r="B3" s="215"/>
      <c r="C3" s="215"/>
      <c r="D3" s="215"/>
      <c r="E3" s="215"/>
      <c r="F3" s="216"/>
    </row>
    <row r="4" spans="1:6" ht="30" customHeight="1">
      <c r="A4" s="10" t="s">
        <v>0</v>
      </c>
      <c r="B4" s="11" t="s">
        <v>1</v>
      </c>
      <c r="C4" s="10" t="s">
        <v>6</v>
      </c>
      <c r="D4" s="10" t="s">
        <v>2</v>
      </c>
      <c r="E4" s="12" t="s">
        <v>3</v>
      </c>
      <c r="F4" s="14" t="s">
        <v>4</v>
      </c>
    </row>
    <row r="5" spans="1:6" ht="30" customHeight="1">
      <c r="A5" s="131" t="s">
        <v>28</v>
      </c>
      <c r="B5" s="131" t="s">
        <v>26</v>
      </c>
      <c r="C5" s="208" t="s">
        <v>27</v>
      </c>
      <c r="D5" s="209"/>
      <c r="E5" s="209"/>
      <c r="F5" s="210"/>
    </row>
    <row r="6" spans="1:6" s="3" customFormat="1" ht="30" customHeight="1">
      <c r="A6" s="15"/>
      <c r="B6" s="16" t="s">
        <v>8</v>
      </c>
      <c r="C6" s="211" t="s">
        <v>53</v>
      </c>
      <c r="D6" s="212"/>
      <c r="E6" s="212"/>
      <c r="F6" s="213"/>
    </row>
    <row r="7" spans="1:6" s="3" customFormat="1" ht="25.5">
      <c r="A7" s="17">
        <v>1</v>
      </c>
      <c r="B7" s="18" t="s">
        <v>8</v>
      </c>
      <c r="C7" s="19" t="s">
        <v>50</v>
      </c>
      <c r="D7" s="17" t="s">
        <v>5</v>
      </c>
      <c r="E7" s="20"/>
      <c r="F7" s="21">
        <f>SUM(E8:E8)</f>
        <v>0.4</v>
      </c>
    </row>
    <row r="8" spans="1:6" s="3" customFormat="1" ht="15" customHeight="1">
      <c r="A8" s="22"/>
      <c r="B8" s="23"/>
      <c r="C8" s="24" t="s">
        <v>52</v>
      </c>
      <c r="D8" s="25" t="s">
        <v>5</v>
      </c>
      <c r="E8" s="26">
        <v>0.4</v>
      </c>
      <c r="F8" s="27"/>
    </row>
    <row r="9" spans="1:6" ht="30" customHeight="1">
      <c r="A9" s="131" t="s">
        <v>28</v>
      </c>
      <c r="B9" s="131" t="s">
        <v>30</v>
      </c>
      <c r="C9" s="208" t="s">
        <v>31</v>
      </c>
      <c r="D9" s="209"/>
      <c r="E9" s="209"/>
      <c r="F9" s="210"/>
    </row>
    <row r="10" spans="1:6" ht="15" customHeight="1">
      <c r="A10" s="71"/>
      <c r="B10" s="70" t="s">
        <v>9</v>
      </c>
      <c r="C10" s="72" t="s">
        <v>36</v>
      </c>
      <c r="D10" s="69"/>
      <c r="E10" s="68"/>
      <c r="F10" s="67"/>
    </row>
    <row r="11" spans="1:6" ht="30" customHeight="1">
      <c r="A11" s="17">
        <f>1+A7</f>
        <v>2</v>
      </c>
      <c r="B11" s="58" t="s">
        <v>9</v>
      </c>
      <c r="C11" s="59" t="s">
        <v>51</v>
      </c>
      <c r="D11" s="17" t="s">
        <v>32</v>
      </c>
      <c r="F11" s="21">
        <f>E12</f>
        <v>275</v>
      </c>
    </row>
    <row r="12" spans="1:6" ht="14.25">
      <c r="A12" s="8"/>
      <c r="B12" s="60"/>
      <c r="C12" s="122" t="s">
        <v>76</v>
      </c>
      <c r="D12" s="75" t="s">
        <v>33</v>
      </c>
      <c r="E12" s="32">
        <v>275</v>
      </c>
      <c r="F12" s="123"/>
    </row>
    <row r="13" spans="1:6" ht="30" customHeight="1">
      <c r="A13" s="142" t="s">
        <v>10</v>
      </c>
      <c r="B13" s="142" t="s">
        <v>89</v>
      </c>
      <c r="C13" s="220" t="s">
        <v>90</v>
      </c>
      <c r="D13" s="221"/>
      <c r="E13" s="221"/>
      <c r="F13" s="222"/>
    </row>
    <row r="14" spans="1:6" ht="19.5" customHeight="1">
      <c r="A14" s="170"/>
      <c r="B14" s="171" t="s">
        <v>91</v>
      </c>
      <c r="C14" s="243" t="s">
        <v>92</v>
      </c>
      <c r="D14" s="244"/>
      <c r="E14" s="244"/>
      <c r="F14" s="245"/>
    </row>
    <row r="15" spans="1:6" ht="21" customHeight="1">
      <c r="A15" s="124">
        <f>1+A11</f>
        <v>3</v>
      </c>
      <c r="B15" s="124" t="s">
        <v>91</v>
      </c>
      <c r="C15" s="189" t="s">
        <v>93</v>
      </c>
      <c r="D15" s="124" t="s">
        <v>59</v>
      </c>
      <c r="E15" s="190"/>
      <c r="F15" s="127">
        <f>E16</f>
        <v>9</v>
      </c>
    </row>
    <row r="16" spans="1:6" ht="38.25">
      <c r="A16" s="191"/>
      <c r="B16" s="192"/>
      <c r="C16" s="193" t="s">
        <v>99</v>
      </c>
      <c r="D16" s="191" t="s">
        <v>59</v>
      </c>
      <c r="E16" s="194">
        <f>E17</f>
        <v>9</v>
      </c>
      <c r="F16" s="195"/>
    </row>
    <row r="17" spans="1:6" ht="17.25" customHeight="1">
      <c r="A17" s="191"/>
      <c r="B17" s="192"/>
      <c r="C17" s="193" t="s">
        <v>100</v>
      </c>
      <c r="D17" s="191" t="s">
        <v>59</v>
      </c>
      <c r="E17" s="194">
        <v>9</v>
      </c>
      <c r="F17" s="195"/>
    </row>
    <row r="18" spans="1:6" ht="32.25" customHeight="1">
      <c r="A18" s="124">
        <f>1+A15</f>
        <v>4</v>
      </c>
      <c r="B18" s="124" t="s">
        <v>91</v>
      </c>
      <c r="C18" s="189" t="s">
        <v>101</v>
      </c>
      <c r="D18" s="124" t="s">
        <v>94</v>
      </c>
      <c r="E18" s="190"/>
      <c r="F18" s="127">
        <f>E19</f>
        <v>1</v>
      </c>
    </row>
    <row r="19" spans="1:6" ht="17.25" customHeight="1">
      <c r="A19" s="191"/>
      <c r="B19" s="192"/>
      <c r="C19" s="193" t="s">
        <v>102</v>
      </c>
      <c r="D19" s="191" t="s">
        <v>94</v>
      </c>
      <c r="E19" s="194">
        <v>1</v>
      </c>
      <c r="F19" s="195"/>
    </row>
    <row r="20" spans="1:6" ht="30" customHeight="1">
      <c r="A20" s="132" t="s">
        <v>10</v>
      </c>
      <c r="B20" s="132" t="s">
        <v>34</v>
      </c>
      <c r="C20" s="223" t="s">
        <v>35</v>
      </c>
      <c r="D20" s="224"/>
      <c r="E20" s="224"/>
      <c r="F20" s="225"/>
    </row>
    <row r="21" spans="1:6" ht="20.25" customHeight="1">
      <c r="A21" s="170"/>
      <c r="B21" s="171" t="s">
        <v>77</v>
      </c>
      <c r="C21" s="239" t="s">
        <v>78</v>
      </c>
      <c r="D21" s="240"/>
      <c r="E21" s="241"/>
      <c r="F21" s="242"/>
    </row>
    <row r="22" spans="1:6" ht="30" customHeight="1">
      <c r="A22" s="124">
        <f>1+A18</f>
        <v>5</v>
      </c>
      <c r="B22" s="124" t="s">
        <v>77</v>
      </c>
      <c r="C22" s="152" t="s">
        <v>79</v>
      </c>
      <c r="D22" s="172" t="s">
        <v>29</v>
      </c>
      <c r="E22" s="153"/>
      <c r="F22" s="127">
        <f>E23</f>
        <v>733.6</v>
      </c>
    </row>
    <row r="23" spans="1:6" ht="14.25">
      <c r="A23" s="173"/>
      <c r="B23" s="173"/>
      <c r="C23" s="174" t="s">
        <v>52</v>
      </c>
      <c r="D23" s="175" t="s">
        <v>23</v>
      </c>
      <c r="E23" s="176">
        <v>733.6</v>
      </c>
      <c r="F23" s="177"/>
    </row>
    <row r="24" spans="1:6" ht="19.5" customHeight="1">
      <c r="A24" s="57"/>
      <c r="B24" s="5" t="s">
        <v>14</v>
      </c>
      <c r="C24" s="226" t="s">
        <v>15</v>
      </c>
      <c r="D24" s="227"/>
      <c r="E24" s="228"/>
      <c r="F24" s="229"/>
    </row>
    <row r="25" spans="1:6" ht="30" customHeight="1">
      <c r="A25" s="28">
        <f>1+A22</f>
        <v>6</v>
      </c>
      <c r="B25" s="28" t="s">
        <v>14</v>
      </c>
      <c r="C25" s="4" t="s">
        <v>60</v>
      </c>
      <c r="D25" s="28" t="s">
        <v>29</v>
      </c>
      <c r="E25" s="29"/>
      <c r="F25" s="30">
        <f>SUM(E26:E26)</f>
        <v>750</v>
      </c>
    </row>
    <row r="26" spans="1:6" ht="15" customHeight="1">
      <c r="A26" s="35"/>
      <c r="B26" s="35"/>
      <c r="C26" s="36" t="s">
        <v>52</v>
      </c>
      <c r="D26" s="35" t="s">
        <v>23</v>
      </c>
      <c r="E26" s="33">
        <v>750</v>
      </c>
      <c r="F26" s="33"/>
    </row>
    <row r="27" spans="1:6" ht="30" customHeight="1">
      <c r="A27" s="28">
        <f>1+A25</f>
        <v>7</v>
      </c>
      <c r="B27" s="28" t="s">
        <v>14</v>
      </c>
      <c r="C27" s="4" t="s">
        <v>84</v>
      </c>
      <c r="D27" s="28" t="s">
        <v>29</v>
      </c>
      <c r="E27" s="29"/>
      <c r="F27" s="30">
        <f>SUM(E28:E28)</f>
        <v>460</v>
      </c>
    </row>
    <row r="28" spans="1:6" ht="15" customHeight="1">
      <c r="A28" s="35"/>
      <c r="B28" s="35"/>
      <c r="C28" s="36" t="s">
        <v>52</v>
      </c>
      <c r="D28" s="35" t="s">
        <v>23</v>
      </c>
      <c r="E28" s="33">
        <v>460</v>
      </c>
      <c r="F28" s="33"/>
    </row>
    <row r="29" spans="1:6" ht="37.5" customHeight="1">
      <c r="A29" s="28">
        <f>1+A27</f>
        <v>8</v>
      </c>
      <c r="B29" s="28" t="s">
        <v>14</v>
      </c>
      <c r="C29" s="4" t="s">
        <v>85</v>
      </c>
      <c r="D29" s="28" t="s">
        <v>29</v>
      </c>
      <c r="E29" s="29"/>
      <c r="F29" s="30">
        <f>SUM(E30:E30)</f>
        <v>750</v>
      </c>
    </row>
    <row r="30" spans="1:6" ht="15" customHeight="1">
      <c r="A30" s="31"/>
      <c r="B30" s="31"/>
      <c r="C30" s="36" t="s">
        <v>52</v>
      </c>
      <c r="D30" s="31" t="s">
        <v>23</v>
      </c>
      <c r="E30" s="32">
        <v>750</v>
      </c>
      <c r="F30" s="32"/>
    </row>
    <row r="31" spans="1:6" ht="37.5" customHeight="1">
      <c r="A31" s="28">
        <f>1+A29</f>
        <v>9</v>
      </c>
      <c r="B31" s="28" t="s">
        <v>14</v>
      </c>
      <c r="C31" s="4" t="s">
        <v>83</v>
      </c>
      <c r="D31" s="28" t="s">
        <v>29</v>
      </c>
      <c r="E31" s="29"/>
      <c r="F31" s="30">
        <f>SUM(E32:E32)</f>
        <v>1306</v>
      </c>
    </row>
    <row r="32" spans="1:6" ht="15" customHeight="1">
      <c r="A32" s="75"/>
      <c r="B32" s="75"/>
      <c r="C32" s="36" t="s">
        <v>52</v>
      </c>
      <c r="D32" s="75" t="s">
        <v>23</v>
      </c>
      <c r="E32" s="32">
        <v>1306</v>
      </c>
      <c r="F32" s="32"/>
    </row>
    <row r="33" spans="1:6" ht="18" customHeight="1">
      <c r="A33" s="5"/>
      <c r="B33" s="5" t="s">
        <v>16</v>
      </c>
      <c r="C33" s="226" t="s">
        <v>39</v>
      </c>
      <c r="D33" s="228"/>
      <c r="E33" s="228"/>
      <c r="F33" s="229"/>
    </row>
    <row r="34" spans="1:6" ht="30" customHeight="1">
      <c r="A34" s="28">
        <f>1+A31</f>
        <v>10</v>
      </c>
      <c r="B34" s="28" t="s">
        <v>16</v>
      </c>
      <c r="C34" s="4" t="s">
        <v>80</v>
      </c>
      <c r="D34" s="28" t="s">
        <v>29</v>
      </c>
      <c r="E34" s="29"/>
      <c r="F34" s="30">
        <f>SUM(E35:E35)</f>
        <v>692</v>
      </c>
    </row>
    <row r="35" spans="1:6" ht="15" customHeight="1">
      <c r="A35" s="6"/>
      <c r="B35" s="6"/>
      <c r="C35" s="36" t="s">
        <v>52</v>
      </c>
      <c r="D35" s="75" t="s">
        <v>23</v>
      </c>
      <c r="E35" s="33">
        <v>692</v>
      </c>
      <c r="F35" s="37"/>
    </row>
    <row r="36" spans="1:6" ht="30" customHeight="1">
      <c r="A36" s="132" t="s">
        <v>10</v>
      </c>
      <c r="B36" s="132" t="s">
        <v>11</v>
      </c>
      <c r="C36" s="238" t="s">
        <v>12</v>
      </c>
      <c r="D36" s="238"/>
      <c r="E36" s="238"/>
      <c r="F36" s="238"/>
    </row>
    <row r="37" spans="1:6" ht="19.5" customHeight="1">
      <c r="A37" s="5"/>
      <c r="B37" s="5" t="s">
        <v>20</v>
      </c>
      <c r="C37" s="72" t="s">
        <v>38</v>
      </c>
      <c r="D37" s="73"/>
      <c r="E37" s="61"/>
      <c r="F37" s="74"/>
    </row>
    <row r="38" spans="1:6" ht="30" customHeight="1">
      <c r="A38" s="28">
        <f>1+A34</f>
        <v>11</v>
      </c>
      <c r="B38" s="41" t="s">
        <v>20</v>
      </c>
      <c r="C38" s="40" t="s">
        <v>49</v>
      </c>
      <c r="D38" s="62" t="s">
        <v>29</v>
      </c>
      <c r="E38" s="63"/>
      <c r="F38" s="64">
        <f>E39</f>
        <v>100</v>
      </c>
    </row>
    <row r="39" spans="1:6" ht="15" customHeight="1">
      <c r="A39" s="35"/>
      <c r="B39" s="42"/>
      <c r="C39" s="36" t="s">
        <v>61</v>
      </c>
      <c r="D39" s="65" t="s">
        <v>23</v>
      </c>
      <c r="E39" s="43">
        <v>100</v>
      </c>
      <c r="F39" s="66"/>
    </row>
    <row r="40" spans="1:6" ht="18" customHeight="1">
      <c r="A40" s="45"/>
      <c r="B40" s="7" t="s">
        <v>17</v>
      </c>
      <c r="C40" s="46" t="s">
        <v>62</v>
      </c>
      <c r="D40" s="9" t="s">
        <v>13</v>
      </c>
      <c r="E40" s="47"/>
      <c r="F40" s="48"/>
    </row>
    <row r="41" spans="1:6" ht="27.95" customHeight="1">
      <c r="A41" s="28">
        <f>1+A38</f>
        <v>12</v>
      </c>
      <c r="B41" s="49" t="s">
        <v>17</v>
      </c>
      <c r="C41" s="50" t="s">
        <v>63</v>
      </c>
      <c r="D41" s="51" t="s">
        <v>64</v>
      </c>
      <c r="E41" s="52"/>
      <c r="F41" s="30">
        <f>SUM(E42:E42)</f>
        <v>45</v>
      </c>
    </row>
    <row r="42" spans="1:6" ht="15" customHeight="1">
      <c r="A42" s="31"/>
      <c r="B42" s="53"/>
      <c r="C42" s="34" t="s">
        <v>52</v>
      </c>
      <c r="D42" s="54" t="s">
        <v>64</v>
      </c>
      <c r="E42" s="55">
        <v>45</v>
      </c>
      <c r="F42" s="56"/>
    </row>
    <row r="43" spans="1:6" ht="20.25" customHeight="1">
      <c r="A43" s="45"/>
      <c r="B43" s="7" t="s">
        <v>17</v>
      </c>
      <c r="C43" s="159" t="s">
        <v>81</v>
      </c>
      <c r="D43" s="160" t="s">
        <v>13</v>
      </c>
      <c r="E43" s="47"/>
      <c r="F43" s="161"/>
    </row>
    <row r="44" spans="1:6" ht="27.95" customHeight="1">
      <c r="A44" s="28">
        <f>1+A41</f>
        <v>13</v>
      </c>
      <c r="B44" s="49" t="s">
        <v>17</v>
      </c>
      <c r="C44" s="50" t="s">
        <v>82</v>
      </c>
      <c r="D44" s="62" t="s">
        <v>29</v>
      </c>
      <c r="E44" s="52"/>
      <c r="F44" s="30">
        <f>SUM(E45:E45)</f>
        <v>1160</v>
      </c>
    </row>
    <row r="45" spans="1:6" ht="15" customHeight="1">
      <c r="A45" s="75"/>
      <c r="B45" s="53"/>
      <c r="C45" s="34" t="s">
        <v>52</v>
      </c>
      <c r="D45" s="65" t="s">
        <v>23</v>
      </c>
      <c r="E45" s="55">
        <v>1160</v>
      </c>
      <c r="F45" s="56"/>
    </row>
    <row r="46" spans="1:6" ht="20.25" customHeight="1">
      <c r="A46" s="57"/>
      <c r="B46" s="7" t="s">
        <v>18</v>
      </c>
      <c r="C46" s="234" t="s">
        <v>37</v>
      </c>
      <c r="D46" s="235" t="s">
        <v>13</v>
      </c>
      <c r="E46" s="236"/>
      <c r="F46" s="237"/>
    </row>
    <row r="47" spans="1:6" ht="27.95" customHeight="1">
      <c r="A47" s="28">
        <f>1+A44</f>
        <v>14</v>
      </c>
      <c r="B47" s="41" t="s">
        <v>18</v>
      </c>
      <c r="C47" s="40" t="s">
        <v>19</v>
      </c>
      <c r="D47" s="38" t="s">
        <v>29</v>
      </c>
      <c r="E47" s="39"/>
      <c r="F47" s="30">
        <f>SUM(E48:E48)</f>
        <v>1275</v>
      </c>
    </row>
    <row r="48" spans="1:6" ht="15" customHeight="1">
      <c r="A48" s="35"/>
      <c r="B48" s="42"/>
      <c r="C48" s="36" t="s">
        <v>52</v>
      </c>
      <c r="D48" s="135" t="s">
        <v>23</v>
      </c>
      <c r="E48" s="43">
        <v>1275</v>
      </c>
      <c r="F48" s="44"/>
    </row>
    <row r="49" spans="1:6" ht="30" customHeight="1">
      <c r="A49" s="142" t="s">
        <v>10</v>
      </c>
      <c r="B49" s="142" t="s">
        <v>54</v>
      </c>
      <c r="C49" s="230" t="s">
        <v>55</v>
      </c>
      <c r="D49" s="230" t="s">
        <v>13</v>
      </c>
      <c r="E49" s="230"/>
      <c r="F49" s="230"/>
    </row>
    <row r="50" spans="1:6" ht="15" customHeight="1">
      <c r="A50" s="128"/>
      <c r="B50" s="129" t="s">
        <v>56</v>
      </c>
      <c r="C50" s="231" t="s">
        <v>57</v>
      </c>
      <c r="D50" s="232"/>
      <c r="E50" s="232"/>
      <c r="F50" s="233"/>
    </row>
    <row r="51" spans="1:6" ht="45" customHeight="1">
      <c r="A51" s="124">
        <f>1+A47</f>
        <v>15</v>
      </c>
      <c r="B51" s="125" t="s">
        <v>56</v>
      </c>
      <c r="C51" s="143" t="s">
        <v>65</v>
      </c>
      <c r="D51" s="126" t="s">
        <v>29</v>
      </c>
      <c r="E51" s="130"/>
      <c r="F51" s="127">
        <f>E52</f>
        <v>600</v>
      </c>
    </row>
    <row r="52" spans="1:6" ht="15" customHeight="1">
      <c r="A52" s="144"/>
      <c r="B52" s="138"/>
      <c r="C52" s="145" t="s">
        <v>52</v>
      </c>
      <c r="D52" s="141" t="s">
        <v>23</v>
      </c>
      <c r="E52" s="139">
        <v>600</v>
      </c>
      <c r="F52" s="140"/>
    </row>
    <row r="53" spans="1:6" ht="30" customHeight="1">
      <c r="A53" s="142" t="s">
        <v>10</v>
      </c>
      <c r="B53" s="142" t="s">
        <v>66</v>
      </c>
      <c r="C53" s="220" t="s">
        <v>67</v>
      </c>
      <c r="D53" s="221"/>
      <c r="E53" s="221"/>
      <c r="F53" s="222"/>
    </row>
    <row r="54" spans="1:6" ht="15" customHeight="1">
      <c r="A54" s="128"/>
      <c r="B54" s="129" t="s">
        <v>68</v>
      </c>
      <c r="C54" s="155" t="s">
        <v>69</v>
      </c>
      <c r="D54" s="156" t="s">
        <v>13</v>
      </c>
      <c r="E54" s="162"/>
      <c r="F54" s="163"/>
    </row>
    <row r="55" spans="1:6" ht="30" customHeight="1">
      <c r="A55" s="124">
        <f>1+A51</f>
        <v>16</v>
      </c>
      <c r="B55" s="125" t="s">
        <v>68</v>
      </c>
      <c r="C55" s="164" t="s">
        <v>73</v>
      </c>
      <c r="D55" s="126" t="s">
        <v>59</v>
      </c>
      <c r="E55" s="130"/>
      <c r="F55" s="127">
        <f>SUM(E56:E56)</f>
        <v>10</v>
      </c>
    </row>
    <row r="56" spans="1:6">
      <c r="A56" s="165"/>
      <c r="B56" s="138"/>
      <c r="C56" s="166" t="s">
        <v>70</v>
      </c>
      <c r="D56" s="141" t="s">
        <v>59</v>
      </c>
      <c r="E56" s="139">
        <v>10</v>
      </c>
      <c r="F56" s="140"/>
    </row>
    <row r="57" spans="1:6" ht="27">
      <c r="A57" s="124">
        <f>1+A55</f>
        <v>17</v>
      </c>
      <c r="B57" s="125" t="s">
        <v>68</v>
      </c>
      <c r="C57" s="164" t="s">
        <v>74</v>
      </c>
      <c r="D57" s="126" t="s">
        <v>59</v>
      </c>
      <c r="E57" s="130"/>
      <c r="F57" s="127">
        <f>SUM(E58:E58)</f>
        <v>304</v>
      </c>
    </row>
    <row r="58" spans="1:6">
      <c r="A58" s="165"/>
      <c r="B58" s="138"/>
      <c r="C58" s="166" t="s">
        <v>72</v>
      </c>
      <c r="D58" s="141" t="s">
        <v>59</v>
      </c>
      <c r="E58" s="139">
        <v>304</v>
      </c>
      <c r="F58" s="140"/>
    </row>
    <row r="59" spans="1:6" ht="25.5">
      <c r="A59" s="124">
        <f>1+A57</f>
        <v>18</v>
      </c>
      <c r="B59" s="125" t="s">
        <v>86</v>
      </c>
      <c r="C59" s="164" t="s">
        <v>87</v>
      </c>
      <c r="D59" s="126" t="s">
        <v>59</v>
      </c>
      <c r="E59" s="130"/>
      <c r="F59" s="127">
        <f>SUM(E60:E60)</f>
        <v>325</v>
      </c>
    </row>
    <row r="60" spans="1:6">
      <c r="A60" s="165"/>
      <c r="B60" s="138"/>
      <c r="C60" s="145" t="s">
        <v>88</v>
      </c>
      <c r="D60" s="141" t="s">
        <v>59</v>
      </c>
      <c r="E60" s="139">
        <v>325</v>
      </c>
      <c r="F60" s="140"/>
    </row>
  </sheetData>
  <sheetProtection algorithmName="SHA-512" hashValue="3UCuqyrF21auSy7VX3WsqWrI5zbcDN6b7zWJyDD2gfc3uyj2Iw+4aWa3JNaONvVGSX3Vv3SmKK1ap+VUSKouJQ==" saltValue="zmooVVKeZ/yNa+I7OhZkmA==" spinCount="100000" sheet="1" objects="1" scenarios="1" formatCells="0" formatColumns="0" formatRows="0" insertColumns="0" insertRows="0" insertHyperlinks="0" deleteColumns="0" deleteRows="0"/>
  <mergeCells count="17">
    <mergeCell ref="C53:F53"/>
    <mergeCell ref="C9:F9"/>
    <mergeCell ref="C20:F20"/>
    <mergeCell ref="C24:F24"/>
    <mergeCell ref="C33:F33"/>
    <mergeCell ref="C49:F49"/>
    <mergeCell ref="C50:F50"/>
    <mergeCell ref="C46:F46"/>
    <mergeCell ref="C36:F36"/>
    <mergeCell ref="C21:F21"/>
    <mergeCell ref="C13:F13"/>
    <mergeCell ref="C14:F14"/>
    <mergeCell ref="A1:F1"/>
    <mergeCell ref="C5:F5"/>
    <mergeCell ref="C6:F6"/>
    <mergeCell ref="A3:F3"/>
    <mergeCell ref="A2:F2"/>
  </mergeCells>
  <phoneticPr fontId="21" type="noConversion"/>
  <printOptions horizontalCentered="1"/>
  <pageMargins left="0.59055118110236227" right="0.59055118110236227" top="0.59055118110236227" bottom="0.39370078740157483" header="0" footer="0"/>
  <pageSetup paperSize="9" scale="59" fitToHeight="18" orientation="portrait" r:id="rId1"/>
  <headerFooter>
    <oddFooter>Strona &amp;P z &amp;N</oddFooter>
  </headerFooter>
  <rowBreaks count="1" manualBreakCount="1">
    <brk id="52" max="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51"/>
  <sheetViews>
    <sheetView tabSelected="1" view="pageBreakPreview" zoomScaleNormal="100" zoomScaleSheetLayoutView="100" workbookViewId="0">
      <selection activeCell="M7" sqref="M7"/>
    </sheetView>
  </sheetViews>
  <sheetFormatPr defaultRowHeight="12.75"/>
  <cols>
    <col min="1" max="1" width="9.7109375" style="118" customWidth="1"/>
    <col min="2" max="2" width="14" style="118" customWidth="1"/>
    <col min="3" max="3" width="57.7109375" style="119" customWidth="1"/>
    <col min="4" max="4" width="7.7109375" style="118" customWidth="1"/>
    <col min="5" max="5" width="10.7109375" style="120" customWidth="1"/>
    <col min="6" max="6" width="11.7109375" style="120" customWidth="1"/>
    <col min="7" max="7" width="14.7109375" style="121" customWidth="1"/>
    <col min="8" max="8" width="19.42578125" style="76" customWidth="1"/>
    <col min="9" max="9" width="12.7109375" style="76" bestFit="1" customWidth="1"/>
    <col min="10" max="16384" width="9.140625" style="76"/>
  </cols>
  <sheetData>
    <row r="1" spans="1:7" ht="30" customHeight="1">
      <c r="A1" s="259" t="s">
        <v>103</v>
      </c>
      <c r="B1" s="259"/>
      <c r="C1" s="259"/>
      <c r="D1" s="259"/>
      <c r="E1" s="259"/>
      <c r="F1" s="259"/>
      <c r="G1" s="259"/>
    </row>
    <row r="2" spans="1:7" ht="50.1" customHeight="1">
      <c r="A2" s="260" t="str">
        <f>'Przedmiar robót'!A2:F2</f>
        <v>Przebudowa drogi gminnej nr 401034T od km 0+000,00 do km 0+400,00</v>
      </c>
      <c r="B2" s="260"/>
      <c r="C2" s="260"/>
      <c r="D2" s="260"/>
      <c r="E2" s="260"/>
      <c r="F2" s="260"/>
      <c r="G2" s="260"/>
    </row>
    <row r="3" spans="1:7" ht="20.100000000000001" customHeight="1">
      <c r="A3" s="261"/>
      <c r="B3" s="261"/>
      <c r="C3" s="261"/>
      <c r="D3" s="261"/>
      <c r="E3" s="261"/>
      <c r="F3" s="261"/>
      <c r="G3" s="261"/>
    </row>
    <row r="4" spans="1:7" ht="30" customHeight="1">
      <c r="A4" s="77" t="s">
        <v>0</v>
      </c>
      <c r="B4" s="78" t="s">
        <v>1</v>
      </c>
      <c r="C4" s="77" t="s">
        <v>6</v>
      </c>
      <c r="D4" s="77" t="s">
        <v>2</v>
      </c>
      <c r="E4" s="79" t="s">
        <v>3</v>
      </c>
      <c r="F4" s="80" t="s">
        <v>21</v>
      </c>
      <c r="G4" s="80" t="s">
        <v>22</v>
      </c>
    </row>
    <row r="5" spans="1:7" ht="30" customHeight="1">
      <c r="A5" s="81" t="str">
        <f>IF('Przedmiar robót'!A5="","",'Przedmiar robót'!A5)</f>
        <v>STWiORB CPV</v>
      </c>
      <c r="B5" s="81" t="s">
        <v>40</v>
      </c>
      <c r="C5" s="82" t="s">
        <v>41</v>
      </c>
      <c r="D5" s="83"/>
      <c r="E5" s="84"/>
      <c r="F5" s="85"/>
      <c r="G5" s="86"/>
    </row>
    <row r="6" spans="1:7" s="88" customFormat="1" ht="30" customHeight="1">
      <c r="A6" s="87" t="str">
        <f>IF('Przedmiar robót'!A6="","",'Przedmiar robót'!A6)</f>
        <v/>
      </c>
      <c r="B6" s="87" t="str">
        <f>IF('Przedmiar robót'!B6="","",'Przedmiar robót'!B6)</f>
        <v>D-01.01.01</v>
      </c>
      <c r="C6" s="250" t="str">
        <f>IF('Przedmiar robót'!C6="","",'Przedmiar robót'!C6)</f>
        <v>Wyznaczenie trasy i punktów wysokościowych dróg w terenie równinnym lub pagórkowatym</v>
      </c>
      <c r="D6" s="251"/>
      <c r="E6" s="251"/>
      <c r="F6" s="251"/>
      <c r="G6" s="262"/>
    </row>
    <row r="7" spans="1:7" s="88" customFormat="1" ht="30" customHeight="1">
      <c r="A7" s="89">
        <f>IF('Przedmiar robót'!A7="","",'Przedmiar robót'!A7)</f>
        <v>1</v>
      </c>
      <c r="B7" s="89" t="str">
        <f>IF('Przedmiar robót'!B7="","",'Przedmiar robót'!B7)</f>
        <v>D-01.01.01</v>
      </c>
      <c r="C7" s="90" t="str">
        <f>IF('Przedmiar robót'!C7="","",'Przedmiar robót'!C7)</f>
        <v>Odtworzenie trasy i punktów wysokościowych dróg w terenie pagórkowatym</v>
      </c>
      <c r="D7" s="89" t="str">
        <f>IF('Przedmiar robót'!D7="","",'Przedmiar robót'!D7)</f>
        <v>km</v>
      </c>
      <c r="E7" s="91">
        <f>IF('Przedmiar robót'!F7="","",'Przedmiar robót'!F7)</f>
        <v>0.4</v>
      </c>
      <c r="F7" s="91"/>
      <c r="G7" s="92">
        <f>ROUND(E7*F7,2)</f>
        <v>0</v>
      </c>
    </row>
    <row r="8" spans="1:7" ht="30" customHeight="1">
      <c r="A8" s="246" t="s">
        <v>43</v>
      </c>
      <c r="B8" s="247"/>
      <c r="C8" s="247"/>
      <c r="D8" s="247"/>
      <c r="E8" s="247"/>
      <c r="F8" s="247"/>
      <c r="G8" s="97">
        <f>SUM(G7:G7)</f>
        <v>0</v>
      </c>
    </row>
    <row r="9" spans="1:7" ht="30" customHeight="1">
      <c r="A9" s="81" t="str">
        <f>IF('Przedmiar robót'!A9="","",'Przedmiar robót'!A9)</f>
        <v>STWiORB CPV</v>
      </c>
      <c r="B9" s="81" t="str">
        <f>IF('Przedmiar robót'!B9="","",'Przedmiar robót'!B9)</f>
        <v xml:space="preserve">D-02.00.00
45111000-8 </v>
      </c>
      <c r="C9" s="82" t="str">
        <f>IF('Przedmiar robót'!C9="","",'Przedmiar robót'!C9)</f>
        <v>ROBOTY ZIEMNE
Roboty w zakresie burzenia, roboty ziemne</v>
      </c>
      <c r="D9" s="83"/>
      <c r="E9" s="84"/>
      <c r="F9" s="85"/>
      <c r="G9" s="86"/>
    </row>
    <row r="10" spans="1:7" ht="15" customHeight="1">
      <c r="A10" s="87" t="str">
        <f>IF('Przedmiar robót'!A10="","",'Przedmiar robót'!A10)</f>
        <v/>
      </c>
      <c r="B10" s="87" t="str">
        <f>IF('Przedmiar robót'!B10="","",'Przedmiar robót'!B10)</f>
        <v>D-02.01.01</v>
      </c>
      <c r="C10" s="98" t="str">
        <f>IF('Przedmiar robót'!C10="","",'Przedmiar robót'!C10)</f>
        <v>Wykonanie wykopów w gruntach nieskalistych</v>
      </c>
      <c r="D10" s="99"/>
      <c r="E10" s="100"/>
      <c r="F10" s="101"/>
      <c r="G10" s="102"/>
    </row>
    <row r="11" spans="1:7" ht="30" customHeight="1">
      <c r="A11" s="89">
        <f>IF('Przedmiar robót'!A11="","",'Przedmiar robót'!A11)</f>
        <v>2</v>
      </c>
      <c r="B11" s="89" t="str">
        <f>IF('Przedmiar robót'!B11="","",'Przedmiar robót'!B11)</f>
        <v>D-02.01.01</v>
      </c>
      <c r="C11" s="90" t="str">
        <f>IF('Przedmiar robót'!C11="","",'Przedmiar robót'!C11)</f>
        <v>Wykonanie wykopów mechanicznie w gr. kat. I-V z transportem urobku na odklad</v>
      </c>
      <c r="D11" s="103" t="s">
        <v>44</v>
      </c>
      <c r="E11" s="91">
        <f>IF('Przedmiar robót'!F11="","",'Przedmiar robót'!F11)</f>
        <v>275</v>
      </c>
      <c r="F11" s="91"/>
      <c r="G11" s="92">
        <f>ROUND(E11*F11,2)</f>
        <v>0</v>
      </c>
    </row>
    <row r="12" spans="1:7" ht="30" customHeight="1">
      <c r="A12" s="246" t="s">
        <v>45</v>
      </c>
      <c r="B12" s="247"/>
      <c r="C12" s="247"/>
      <c r="D12" s="247"/>
      <c r="E12" s="247"/>
      <c r="F12" s="247"/>
      <c r="G12" s="97">
        <f>SUM(G11:G11)</f>
        <v>0</v>
      </c>
    </row>
    <row r="13" spans="1:7" ht="36" customHeight="1">
      <c r="A13" s="196" t="s">
        <v>95</v>
      </c>
      <c r="B13" s="196" t="s">
        <v>96</v>
      </c>
      <c r="C13" s="266" t="s">
        <v>97</v>
      </c>
      <c r="D13" s="267"/>
      <c r="E13" s="267"/>
      <c r="F13" s="267"/>
      <c r="G13" s="146"/>
    </row>
    <row r="14" spans="1:7" ht="20.25" customHeight="1">
      <c r="A14" s="197" t="str">
        <f>IF('[1]Przedmiar robót'!A22="","",'[1]Przedmiar robót'!A22)</f>
        <v/>
      </c>
      <c r="B14" s="198" t="s">
        <v>91</v>
      </c>
      <c r="C14" s="268" t="s">
        <v>92</v>
      </c>
      <c r="D14" s="269"/>
      <c r="E14" s="269"/>
      <c r="F14" s="269"/>
      <c r="G14" s="108"/>
    </row>
    <row r="15" spans="1:7" ht="20.25" customHeight="1">
      <c r="A15" s="199">
        <f>IF('Przedmiar robót'!A15="","",'Przedmiar robót'!A15)</f>
        <v>3</v>
      </c>
      <c r="B15" s="199" t="str">
        <f>IF('Przedmiar robót'!B15="","",'Przedmiar robót'!B15)</f>
        <v>D-03.02.01</v>
      </c>
      <c r="C15" s="200" t="str">
        <f>IF('Przedmiar robót'!C15="","",'Przedmiar robót'!C15)</f>
        <v>Ułożenie przykanalika z rur PVC o średnicy 200mm</v>
      </c>
      <c r="D15" s="199" t="str">
        <f>IF('Przedmiar robót'!D15="","",'Przedmiar robót'!D15)</f>
        <v>m</v>
      </c>
      <c r="E15" s="201">
        <f>IF('Przedmiar robót'!F15="","",'Przedmiar robót'!F15)</f>
        <v>9</v>
      </c>
      <c r="F15" s="199"/>
      <c r="G15" s="203">
        <f>ROUND(E15*F15,2)</f>
        <v>0</v>
      </c>
    </row>
    <row r="16" spans="1:7" ht="20.25" customHeight="1">
      <c r="A16" s="199">
        <f>IF('Przedmiar robót'!A18="","",'Przedmiar robót'!A18)</f>
        <v>4</v>
      </c>
      <c r="B16" s="199" t="str">
        <f>IF('Przedmiar robót'!B18="","",'Przedmiar robót'!B18)</f>
        <v>D-03.02.01</v>
      </c>
      <c r="C16" s="200" t="str">
        <f>IF('Przedmiar robót'!C18="","",'Przedmiar robót'!C18)</f>
        <v>Wykonanie studzienki ściekowej o średnicy 50cm z osadnikiem bez syfonu</v>
      </c>
      <c r="D16" s="199" t="str">
        <f>IF('Przedmiar robót'!D18="","",'Przedmiar robót'!D18)</f>
        <v>szt.</v>
      </c>
      <c r="E16" s="201">
        <f>IF('Przedmiar robót'!F18="","",'Przedmiar robót'!F18)</f>
        <v>1</v>
      </c>
      <c r="F16" s="199"/>
      <c r="G16" s="203">
        <f>ROUND(E16*F16,2)</f>
        <v>0</v>
      </c>
    </row>
    <row r="17" spans="1:7" ht="30" customHeight="1">
      <c r="A17" s="255" t="s">
        <v>98</v>
      </c>
      <c r="B17" s="256"/>
      <c r="C17" s="256"/>
      <c r="D17" s="256"/>
      <c r="E17" s="256"/>
      <c r="F17" s="256"/>
      <c r="G17" s="97">
        <f>SUM(G15:G16)</f>
        <v>0</v>
      </c>
    </row>
    <row r="18" spans="1:7" ht="40.5" customHeight="1">
      <c r="A18" s="81" t="str">
        <f>IF('Przedmiar robót'!A20="","",'Przedmiar robót'!A20)</f>
        <v>STWiORB CPV</v>
      </c>
      <c r="B18" s="81" t="str">
        <f>IF('Przedmiar robót'!B20="","",'Przedmiar robót'!B20)</f>
        <v>D-04.00.00
45233000-9</v>
      </c>
      <c r="C18" s="248" t="str">
        <f>IF('Przedmiar robót'!C20="","",'Przedmiar robót'!C20)</f>
        <v>PODBUDOWY
Roboty w zakresie konstruowania, fundamentowania oraz wykonywania nawierzchni autostrad, dróg</v>
      </c>
      <c r="D18" s="249"/>
      <c r="E18" s="249"/>
      <c r="F18" s="249"/>
      <c r="G18" s="104"/>
    </row>
    <row r="19" spans="1:7" ht="15" customHeight="1">
      <c r="A19" s="178"/>
      <c r="B19" s="179" t="s">
        <v>77</v>
      </c>
      <c r="C19" s="263" t="s">
        <v>78</v>
      </c>
      <c r="D19" s="264"/>
      <c r="E19" s="265"/>
      <c r="F19" s="265"/>
      <c r="G19" s="180"/>
    </row>
    <row r="20" spans="1:7" ht="28.5" customHeight="1">
      <c r="A20" s="181">
        <f>IF('Przedmiar robót'!A22="","",'Przedmiar robót'!A22)</f>
        <v>5</v>
      </c>
      <c r="B20" s="181" t="str">
        <f>IF('Przedmiar robót'!B22="","",'Przedmiar robót'!B22)</f>
        <v>D-04.01.01</v>
      </c>
      <c r="C20" s="182" t="str">
        <f>IF('Przedmiar robót'!C22="","",'Przedmiar robót'!C22)</f>
        <v>Profilowanie i zagęszczanie podłoża ręcznie w gruntach kategorii I-V</v>
      </c>
      <c r="D20" s="181" t="str">
        <f>IF('Przedmiar robót'!D22="","",'Przedmiar robót'!D22)</f>
        <v>m2</v>
      </c>
      <c r="E20" s="183">
        <f>IF('Przedmiar robót'!F22="","",'Przedmiar robót'!F22)</f>
        <v>733.6</v>
      </c>
      <c r="F20" s="181"/>
      <c r="G20" s="206">
        <f>ROUND(E20*F20,2)</f>
        <v>0</v>
      </c>
    </row>
    <row r="21" spans="1:7" ht="15" customHeight="1">
      <c r="A21" s="87" t="str">
        <f>IF('Przedmiar robót'!A24="","",'Przedmiar robót'!A24)</f>
        <v/>
      </c>
      <c r="B21" s="87" t="str">
        <f>IF('Przedmiar robót'!B24="","",'Przedmiar robót'!B24)</f>
        <v>D-04.03.01</v>
      </c>
      <c r="C21" s="105" t="str">
        <f>IF('Przedmiar robót'!C24="","",'Przedmiar robót'!C24)</f>
        <v>Oczyszczenie i skropienie warstw konstrukcyjnych</v>
      </c>
      <c r="D21" s="95"/>
      <c r="E21" s="95"/>
      <c r="F21" s="96"/>
      <c r="G21" s="106"/>
    </row>
    <row r="22" spans="1:7" ht="30" customHeight="1">
      <c r="A22" s="89">
        <f>IF('Przedmiar robót'!A25="","",'Przedmiar robót'!A25)</f>
        <v>6</v>
      </c>
      <c r="B22" s="89" t="str">
        <f>IF('Przedmiar robót'!B25="","",'Przedmiar robót'!B25)</f>
        <v>D-04.03.01</v>
      </c>
      <c r="C22" s="90" t="str">
        <f>IF('Przedmiar robót'!C25="","",'Przedmiar robót'!C25)</f>
        <v>Mechaniczne oczyszczenie i skropienie warstwy istniejącej emulsją asfaltową C60B3ZM</v>
      </c>
      <c r="D22" s="89" t="s">
        <v>42</v>
      </c>
      <c r="E22" s="91">
        <f>IF('Przedmiar robót'!F25="","",'Przedmiar robót'!F25)</f>
        <v>750</v>
      </c>
      <c r="F22" s="91"/>
      <c r="G22" s="92">
        <f>ROUND(E22*F22,2)</f>
        <v>0</v>
      </c>
    </row>
    <row r="23" spans="1:7" ht="36" customHeight="1">
      <c r="A23" s="89">
        <f>IF('Przedmiar robót'!A27="","",'Przedmiar robót'!A27)</f>
        <v>7</v>
      </c>
      <c r="B23" s="89" t="str">
        <f>IF('Przedmiar robót'!B27="","",'Przedmiar robót'!B27)</f>
        <v>D-04.03.01</v>
      </c>
      <c r="C23" s="90" t="str">
        <f>IF('Przedmiar robót'!C27="","",'Przedmiar robót'!C27)</f>
        <v>Mechaniczne oczyszczenie i skropienie warstwy niezwiązanej pod warstwę wiążącą AC 16 W emulsją asfaltową C60B3ZM</v>
      </c>
      <c r="D23" s="89" t="s">
        <v>42</v>
      </c>
      <c r="E23" s="89">
        <f>IF('Przedmiar robót'!F27="","",'Przedmiar robót'!F27)</f>
        <v>460</v>
      </c>
      <c r="F23" s="91"/>
      <c r="G23" s="92">
        <f>ROUND(E23*F23,2)</f>
        <v>0</v>
      </c>
    </row>
    <row r="24" spans="1:7" ht="37.5" customHeight="1">
      <c r="A24" s="89">
        <f>IF('Przedmiar robót'!A29="","",'Przedmiar robót'!A29)</f>
        <v>8</v>
      </c>
      <c r="B24" s="89" t="str">
        <f>IF('Przedmiar robót'!B29="","",'Przedmiar robót'!B29)</f>
        <v>D-04.03.01</v>
      </c>
      <c r="C24" s="90" t="str">
        <f>IF('Przedmiar robót'!C29="","",'Przedmiar robót'!C29)</f>
        <v>Mechaniczne oczyszczenie i skropienie nowowybudowanej warstwy wyrównawczej AC16 W pod warstwę wiążącą z AC 16 W emulsją asfaltową C60B3ZM</v>
      </c>
      <c r="D24" s="89" t="s">
        <v>42</v>
      </c>
      <c r="E24" s="91">
        <f>IF('Przedmiar robót'!F29="","",'Przedmiar robót'!F29)</f>
        <v>750</v>
      </c>
      <c r="F24" s="91"/>
      <c r="G24" s="92">
        <f>ROUND(E24*F24,2)</f>
        <v>0</v>
      </c>
    </row>
    <row r="25" spans="1:7" ht="37.5" customHeight="1">
      <c r="A25" s="89">
        <f>IF('Przedmiar robót'!A31="","",'Przedmiar robót'!A31)</f>
        <v>9</v>
      </c>
      <c r="B25" s="89" t="str">
        <f>IF('Przedmiar robót'!B31="","",'Przedmiar robót'!B31)</f>
        <v>D-04.03.01</v>
      </c>
      <c r="C25" s="90" t="str">
        <f>IF('Przedmiar robót'!C31="","",'Przedmiar robót'!C31)</f>
        <v>Mechaniczne oczyszczenie i skropienie nowowybudowanej warstwy wiążącej AC16 W pod warstwę ścieralną z AC 11 S emulsją asfaltową C60B3ZM</v>
      </c>
      <c r="D25" s="89" t="str">
        <f>IF('Przedmiar robót'!D31="","",'Przedmiar robót'!D31)</f>
        <v>m2</v>
      </c>
      <c r="E25" s="89">
        <f>IF('Przedmiar robót'!F31="","",'Przedmiar robót'!F31)</f>
        <v>1306</v>
      </c>
      <c r="F25" s="89"/>
      <c r="G25" s="92">
        <f>ROUND(E25*F25,2)</f>
        <v>0</v>
      </c>
    </row>
    <row r="26" spans="1:7" ht="18" customHeight="1">
      <c r="A26" s="87" t="str">
        <f>IF('Przedmiar robót'!A33="","",'Przedmiar robót'!A33)</f>
        <v/>
      </c>
      <c r="B26" s="87" t="str">
        <f>IF('Przedmiar robót'!B33="","",'Przedmiar robót'!B33)</f>
        <v>D-04.04.02</v>
      </c>
      <c r="C26" s="250" t="str">
        <f>IF('Przedmiar robót'!C33="","",'Przedmiar robót'!C33)</f>
        <v xml:space="preserve">Podbudowa z kruszywa łamanego stabilizowanego mechanicznie </v>
      </c>
      <c r="D26" s="251"/>
      <c r="E26" s="251"/>
      <c r="F26" s="251"/>
      <c r="G26" s="108"/>
    </row>
    <row r="27" spans="1:7" ht="30" customHeight="1">
      <c r="A27" s="93">
        <f>IF('Przedmiar robót'!A34="","",'Przedmiar robót'!A34)</f>
        <v>10</v>
      </c>
      <c r="B27" s="93" t="str">
        <f>IF('Przedmiar robót'!B34="","",'Przedmiar robót'!B34)</f>
        <v>D-04.04.02</v>
      </c>
      <c r="C27" s="94" t="str">
        <f>IF('Przedmiar robót'!C34="","",'Przedmiar robót'!C34)</f>
        <v>Wykonanie podbudowy zasadniczej z kruszywa łamanego stabilizowanego mechanicznie 0/32 mm, gr. 20cm</v>
      </c>
      <c r="D27" s="93" t="str">
        <f>IF('Przedmiar robót'!D34="","",'Przedmiar robót'!D34)</f>
        <v>m2</v>
      </c>
      <c r="E27" s="93">
        <f>IF('Przedmiar robót'!F34="","",'Przedmiar robót'!F34)</f>
        <v>692</v>
      </c>
      <c r="F27" s="91"/>
      <c r="G27" s="92">
        <f t="shared" ref="G27" si="0">ROUND(E27*F27,2)</f>
        <v>0</v>
      </c>
    </row>
    <row r="28" spans="1:7" ht="30" customHeight="1">
      <c r="A28" s="246" t="s">
        <v>46</v>
      </c>
      <c r="B28" s="247"/>
      <c r="C28" s="247"/>
      <c r="D28" s="247"/>
      <c r="E28" s="247"/>
      <c r="F28" s="247"/>
      <c r="G28" s="97">
        <f>SUM(G20:G27)</f>
        <v>0</v>
      </c>
    </row>
    <row r="29" spans="1:7" ht="45.75" customHeight="1">
      <c r="A29" s="81" t="str">
        <f>IF('Przedmiar robót'!A36="","",'Przedmiar robót'!A36)</f>
        <v>STWiORB CPV</v>
      </c>
      <c r="B29" s="81" t="str">
        <f>IF('Przedmiar robót'!B36="","",'Przedmiar robót'!B36)</f>
        <v>D-05.00.00
45233000-9</v>
      </c>
      <c r="C29" s="248" t="str">
        <f>IF('Przedmiar robót'!C36="","",'Przedmiar robót'!C36)</f>
        <v>NAWIERZCHNIE
Roboty w zakresie konstruowania, fundamentowania oraz wykonywania nawierzchni autostrad, dróg</v>
      </c>
      <c r="D29" s="249"/>
      <c r="E29" s="249"/>
      <c r="F29" s="249"/>
      <c r="G29" s="104"/>
    </row>
    <row r="30" spans="1:7" ht="15" customHeight="1">
      <c r="A30" s="87" t="str">
        <f>IF('Przedmiar robót'!A37="","",'Przedmiar robót'!A37)</f>
        <v/>
      </c>
      <c r="B30" s="87" t="str">
        <f>IF('Przedmiar robót'!B37="","",'Przedmiar robót'!B37)</f>
        <v>D-05.01.03</v>
      </c>
      <c r="C30" s="98" t="str">
        <f>IF('Przedmiar robót'!C37="","",'Przedmiar robót'!C37)</f>
        <v>Nawierzchnia z kruszywa łamanego</v>
      </c>
      <c r="D30" s="110" t="str">
        <f>IF('Przedmiar robót'!D37="","",'Przedmiar robót'!D37)</f>
        <v/>
      </c>
      <c r="E30" s="111" t="str">
        <f>IF('Przedmiar robót'!F37="","",'Przedmiar robót'!F37)</f>
        <v/>
      </c>
      <c r="F30" s="112" t="str">
        <f>IF('Przedmiar robót'!G37="","",'Przedmiar robót'!G37)</f>
        <v/>
      </c>
      <c r="G30" s="109"/>
    </row>
    <row r="31" spans="1:7" ht="30" customHeight="1">
      <c r="A31" s="93">
        <f>IF('Przedmiar robót'!A38="","",'Przedmiar robót'!A38)</f>
        <v>11</v>
      </c>
      <c r="B31" s="93" t="str">
        <f>IF('Przedmiar robót'!B38="","",'Przedmiar robót'!B38)</f>
        <v>D-05.01.03</v>
      </c>
      <c r="C31" s="94" t="str">
        <f>IF('Przedmiar robót'!C38="","",'Przedmiar robót'!C38)</f>
        <v>Wykonanie nawierzchni niezwiązanej z kruszywa łamanego 4/31,5mm stabilizowanego mechanicznie z klinowaniem 0/8 mm, śr. gr. w-wy 15 cm</v>
      </c>
      <c r="D31" s="113" t="s">
        <v>42</v>
      </c>
      <c r="E31" s="107">
        <f>IF('Przedmiar robót'!F38="","",'Przedmiar robót'!F38)</f>
        <v>100</v>
      </c>
      <c r="F31" s="91"/>
      <c r="G31" s="92">
        <f>ROUND(E31*F31,2)</f>
        <v>0</v>
      </c>
    </row>
    <row r="32" spans="1:7" ht="15" customHeight="1">
      <c r="A32" s="87" t="str">
        <f>IF('Przedmiar robót'!A40="","",'Przedmiar robót'!A40)</f>
        <v/>
      </c>
      <c r="B32" s="87" t="str">
        <f>IF('Przedmiar robót'!B40="","",'Przedmiar robót'!B40)</f>
        <v>D-05.03.05b</v>
      </c>
      <c r="C32" s="250" t="str">
        <f>IF('Przedmiar robót'!C40="","",'Przedmiar robót'!C40)</f>
        <v>Nawierzchnia z betonu asfaltowego - warstwa wyrównawcza AC 16 W</v>
      </c>
      <c r="D32" s="251"/>
      <c r="E32" s="251"/>
      <c r="F32" s="251"/>
      <c r="G32" s="106"/>
    </row>
    <row r="33" spans="1:8" ht="30" customHeight="1">
      <c r="A33" s="93">
        <f>IF('Przedmiar robót'!A41="","",'Przedmiar robót'!A41)</f>
        <v>12</v>
      </c>
      <c r="B33" s="93" t="str">
        <f>IF('Przedmiar robót'!B41="","",'Przedmiar robót'!B41)</f>
        <v>D-05.03.05b</v>
      </c>
      <c r="C33" s="94" t="str">
        <f>IF('Przedmiar robót'!C41="","",'Przedmiar robót'!C41)</f>
        <v>Wykonanie nawierzchni z betonu asfaltowego AC 16W, warstwa wyrównawcza 50kg/m2 (KR2)</v>
      </c>
      <c r="D33" s="93" t="str">
        <f>IF('Przedmiar robót'!D41="","",'Przedmiar robót'!D41)</f>
        <v>Mg</v>
      </c>
      <c r="E33" s="107">
        <f>IF('Przedmiar robót'!F41="","",'Przedmiar robót'!F41)</f>
        <v>45</v>
      </c>
      <c r="F33" s="91"/>
      <c r="G33" s="92">
        <f>ROUND(E33*F33,2)</f>
        <v>0</v>
      </c>
    </row>
    <row r="34" spans="1:8" customFormat="1" ht="15" customHeight="1">
      <c r="A34" s="184"/>
      <c r="B34" s="185" t="s">
        <v>17</v>
      </c>
      <c r="C34" s="257" t="s">
        <v>81</v>
      </c>
      <c r="D34" s="258"/>
      <c r="E34" s="258"/>
      <c r="F34" s="258"/>
      <c r="G34" s="154"/>
    </row>
    <row r="35" spans="1:8" customFormat="1" ht="30.75" customHeight="1">
      <c r="A35" s="186">
        <f>IF('Przedmiar robót'!A44="","",'Przedmiar robót'!A44)</f>
        <v>13</v>
      </c>
      <c r="B35" s="186" t="str">
        <f>IF('Przedmiar robót'!B44="","",'Przedmiar robót'!B44)</f>
        <v>D-05.03.05b</v>
      </c>
      <c r="C35" s="187" t="str">
        <f>IF('Przedmiar robót'!C44="","",'Przedmiar robót'!C44)</f>
        <v>Wykonanie nawierzchni z betonu asfaltowego AC 16W, warstwa wiążąca gr. 5cm (KR2)</v>
      </c>
      <c r="D35" s="113" t="s">
        <v>42</v>
      </c>
      <c r="E35" s="188">
        <f>IF('Przedmiar robót'!F44="","",'Przedmiar robót'!F44)</f>
        <v>1160</v>
      </c>
      <c r="F35" s="186"/>
      <c r="G35" s="205">
        <f>ROUND(E35*F35,2)</f>
        <v>0</v>
      </c>
    </row>
    <row r="36" spans="1:8" ht="15" customHeight="1">
      <c r="A36" s="114" t="str">
        <f>IF('Przedmiar robót'!A46="","",'Przedmiar robót'!A46)</f>
        <v/>
      </c>
      <c r="B36" s="114" t="str">
        <f>IF('Przedmiar robót'!B46="","",'Przedmiar robót'!B46)</f>
        <v>D-05.03.06</v>
      </c>
      <c r="C36" s="250" t="str">
        <f>IF('Przedmiar robót'!C46="","",'Przedmiar robót'!C46)</f>
        <v>Nawierzchnia z betonu asfaltowego - warstwa ścieralna AC 11 S</v>
      </c>
      <c r="D36" s="251"/>
      <c r="E36" s="251"/>
      <c r="F36" s="251"/>
      <c r="G36" s="106"/>
    </row>
    <row r="37" spans="1:8" ht="30" customHeight="1">
      <c r="A37" s="93">
        <f>IF('Przedmiar robót'!A47="","",'Przedmiar robót'!A47)</f>
        <v>14</v>
      </c>
      <c r="B37" s="93" t="str">
        <f>IF('Przedmiar robót'!B47="","",'Przedmiar robót'!B47)</f>
        <v>D-05.03.06</v>
      </c>
      <c r="C37" s="94" t="str">
        <f>IF('Przedmiar robót'!C47="","",'Przedmiar robót'!C47)</f>
        <v>Wykonanie nawierzchni z betonu asfaltowego AC 11S, warstwa ścieralna, gr. w-wy 4 cm (KR2)</v>
      </c>
      <c r="D37" s="115" t="s">
        <v>42</v>
      </c>
      <c r="E37" s="107">
        <f>IF('Przedmiar robót'!F47="","",'Przedmiar robót'!F47)</f>
        <v>1275</v>
      </c>
      <c r="F37" s="91"/>
      <c r="G37" s="92">
        <f>ROUND(E37*F37,2)</f>
        <v>0</v>
      </c>
    </row>
    <row r="38" spans="1:8" ht="27.95" customHeight="1">
      <c r="A38" s="246" t="s">
        <v>47</v>
      </c>
      <c r="B38" s="247"/>
      <c r="C38" s="247"/>
      <c r="D38" s="247"/>
      <c r="E38" s="247"/>
      <c r="F38" s="247"/>
      <c r="G38" s="97">
        <f>SUM(G31:G37)</f>
        <v>0</v>
      </c>
      <c r="H38" s="136"/>
    </row>
    <row r="39" spans="1:8" ht="41.25" customHeight="1">
      <c r="A39" s="142" t="s">
        <v>10</v>
      </c>
      <c r="B39" s="142" t="s">
        <v>54</v>
      </c>
      <c r="C39" s="230" t="s">
        <v>55</v>
      </c>
      <c r="D39" s="230" t="s">
        <v>13</v>
      </c>
      <c r="E39" s="230"/>
      <c r="F39" s="220"/>
      <c r="G39" s="146"/>
      <c r="H39" s="136"/>
    </row>
    <row r="40" spans="1:8" ht="17.25" customHeight="1">
      <c r="A40" s="150"/>
      <c r="B40" s="151" t="s">
        <v>56</v>
      </c>
      <c r="C40" s="253" t="s">
        <v>57</v>
      </c>
      <c r="D40" s="254"/>
      <c r="E40" s="254"/>
      <c r="F40" s="254"/>
      <c r="G40" s="108"/>
      <c r="H40" s="136"/>
    </row>
    <row r="41" spans="1:8" ht="33.75" customHeight="1">
      <c r="A41" s="147">
        <f>IF('Przedmiar robót'!A51="","",'Przedmiar robót'!A51)</f>
        <v>15</v>
      </c>
      <c r="B41" s="147" t="str">
        <f>IF('Przedmiar robót'!B51="","",'Przedmiar robót'!B51)</f>
        <v>D-06.03.01</v>
      </c>
      <c r="C41" s="148" t="str">
        <f>IF('Przedmiar robót'!C51="","",'Przedmiar robót'!C51)</f>
        <v>Wykonanie pobocza utwardzonego z kruszywa łamanego 4/31,5mm stabilizowanego mechanicznie z klinowaniem kruszywem 0/8 mm, o  średniej grubości 6 cm</v>
      </c>
      <c r="D41" s="115" t="s">
        <v>42</v>
      </c>
      <c r="E41" s="149">
        <f>IF('Przedmiar robót'!F51="","",'Przedmiar robót'!F51)</f>
        <v>600</v>
      </c>
      <c r="F41" s="149"/>
      <c r="G41" s="92">
        <f>ROUND(E41*F41,2)</f>
        <v>0</v>
      </c>
      <c r="H41" s="136"/>
    </row>
    <row r="42" spans="1:8" ht="27.95" customHeight="1">
      <c r="A42" s="255" t="s">
        <v>58</v>
      </c>
      <c r="B42" s="256"/>
      <c r="C42" s="256"/>
      <c r="D42" s="256"/>
      <c r="E42" s="256"/>
      <c r="F42" s="256"/>
      <c r="G42" s="97">
        <f>SUM(G41:G41)</f>
        <v>0</v>
      </c>
      <c r="H42" s="136"/>
    </row>
    <row r="43" spans="1:8" customFormat="1" ht="30" customHeight="1">
      <c r="A43" s="142" t="s">
        <v>10</v>
      </c>
      <c r="B43" s="142" t="s">
        <v>66</v>
      </c>
      <c r="C43" s="220" t="s">
        <v>67</v>
      </c>
      <c r="D43" s="221"/>
      <c r="E43" s="221"/>
      <c r="F43" s="221"/>
      <c r="G43" s="168"/>
    </row>
    <row r="44" spans="1:8" customFormat="1" ht="15" customHeight="1">
      <c r="A44" s="150"/>
      <c r="B44" s="151" t="s">
        <v>68</v>
      </c>
      <c r="C44" s="157" t="s">
        <v>69</v>
      </c>
      <c r="D44" s="158" t="s">
        <v>13</v>
      </c>
      <c r="E44" s="167"/>
      <c r="F44" s="167"/>
      <c r="G44" s="154"/>
    </row>
    <row r="45" spans="1:8" s="169" customFormat="1" ht="33" customHeight="1">
      <c r="A45" s="147">
        <f>IF('Przedmiar robót'!A55="","",'Przedmiar robót'!A55)</f>
        <v>16</v>
      </c>
      <c r="B45" s="147" t="str">
        <f>IF('Przedmiar robót'!B55="","",'Przedmiar robót'!B55)</f>
        <v>D-08.01.01</v>
      </c>
      <c r="C45" s="148" t="str">
        <f>IF('Przedmiar robót'!C55="","",'Przedmiar robót'!C55)</f>
        <v>Ustawienie krawężników betonowych najazdowych o wymiarach 15x22cm na ławie betonowej  C16/20 o objętości V= 0,122 m3/mb</v>
      </c>
      <c r="D45" s="147" t="str">
        <f>IF('Przedmiar robót'!D55="","",'Przedmiar robót'!D55)</f>
        <v>m</v>
      </c>
      <c r="E45" s="149">
        <f>IF('Przedmiar robót'!F55="","",'Przedmiar robót'!F55)</f>
        <v>10</v>
      </c>
      <c r="F45" s="202"/>
      <c r="G45" s="203">
        <f>ROUND(E45*F45,2)</f>
        <v>0</v>
      </c>
    </row>
    <row r="46" spans="1:8" customFormat="1" ht="32.25" customHeight="1">
      <c r="A46" s="147">
        <f>IF('Przedmiar robót'!A57="","",'Przedmiar robót'!A57)</f>
        <v>17</v>
      </c>
      <c r="B46" s="147" t="str">
        <f>IF('Przedmiar robót'!B57="","",'Przedmiar robót'!B57)</f>
        <v>D-08.01.01</v>
      </c>
      <c r="C46" s="148" t="str">
        <f>IF('Przedmiar robót'!C57="","",'Przedmiar robót'!C57)</f>
        <v>Ustawienie krawężników betonowych o wymiarach 20x30cm na ławie betonowej  C16/20 o objętości V= 0,133 m3/mb</v>
      </c>
      <c r="D46" s="147" t="str">
        <f>IF('Przedmiar robót'!D57="","",'Przedmiar robót'!D57)</f>
        <v>m</v>
      </c>
      <c r="E46" s="149">
        <f>IF('Przedmiar robót'!F57="","",'Przedmiar robót'!F57)</f>
        <v>304</v>
      </c>
      <c r="F46" s="147"/>
      <c r="G46" s="204">
        <f>ROUND(E46*F46,2)</f>
        <v>0</v>
      </c>
    </row>
    <row r="47" spans="1:8" customFormat="1" ht="32.25" customHeight="1">
      <c r="A47" s="147">
        <f>IF('Przedmiar robót'!A59="","",'Przedmiar robót'!A59)</f>
        <v>18</v>
      </c>
      <c r="B47" s="147" t="str">
        <f>IF('Przedmiar robót'!B59="","",'Przedmiar robót'!B59)</f>
        <v>D-08.05.06a</v>
      </c>
      <c r="C47" s="148" t="str">
        <f>IF('Przedmiar robót'!C59="","",'Przedmiar robót'!C59)</f>
        <v>Ułożenie ścieków z dwóch rzędów kostki betonowej o wymiarach 10x20cm na podsypce cementowo-piaskowej gr. 3cm</v>
      </c>
      <c r="D47" s="147" t="str">
        <f>IF('Przedmiar robót'!D59="","",'Przedmiar robót'!D59)</f>
        <v>m</v>
      </c>
      <c r="E47" s="149">
        <f>IF('Przedmiar robót'!F59="","",'Przedmiar robót'!F59)</f>
        <v>325</v>
      </c>
      <c r="F47" s="147"/>
      <c r="G47" s="204">
        <f>ROUND(E47*F47,2)</f>
        <v>0</v>
      </c>
    </row>
    <row r="48" spans="1:8" ht="27.95" customHeight="1">
      <c r="A48" s="255" t="s">
        <v>71</v>
      </c>
      <c r="B48" s="256"/>
      <c r="C48" s="256"/>
      <c r="D48" s="256"/>
      <c r="E48" s="256"/>
      <c r="F48" s="256"/>
      <c r="G48" s="97">
        <f>SUM(G45:G47)</f>
        <v>0</v>
      </c>
      <c r="H48" s="136"/>
    </row>
    <row r="49" spans="1:9" ht="24.95" customHeight="1">
      <c r="A49" s="252" t="s">
        <v>24</v>
      </c>
      <c r="B49" s="252"/>
      <c r="C49" s="252"/>
      <c r="D49" s="252"/>
      <c r="E49" s="252"/>
      <c r="F49" s="252"/>
      <c r="G49" s="134">
        <f>G38+G28+G12+G8+G42+G48+G17</f>
        <v>0</v>
      </c>
      <c r="H49" s="137"/>
      <c r="I49" s="116"/>
    </row>
    <row r="50" spans="1:9" ht="24.95" customHeight="1">
      <c r="A50" s="252" t="s">
        <v>48</v>
      </c>
      <c r="B50" s="252"/>
      <c r="C50" s="252"/>
      <c r="D50" s="252"/>
      <c r="E50" s="252"/>
      <c r="F50" s="252"/>
      <c r="G50" s="117">
        <f>ROUND(G49*0.23,2)</f>
        <v>0</v>
      </c>
      <c r="H50" s="137"/>
    </row>
    <row r="51" spans="1:9" ht="33" customHeight="1">
      <c r="A51" s="252" t="s">
        <v>25</v>
      </c>
      <c r="B51" s="252"/>
      <c r="C51" s="252"/>
      <c r="D51" s="252"/>
      <c r="E51" s="252"/>
      <c r="F51" s="252"/>
      <c r="G51" s="133">
        <f>G49+G50</f>
        <v>0</v>
      </c>
      <c r="H51" s="136"/>
    </row>
  </sheetData>
  <mergeCells count="26">
    <mergeCell ref="C26:F26"/>
    <mergeCell ref="A1:G1"/>
    <mergeCell ref="A2:G2"/>
    <mergeCell ref="A3:G3"/>
    <mergeCell ref="C6:G6"/>
    <mergeCell ref="A8:F8"/>
    <mergeCell ref="A12:F12"/>
    <mergeCell ref="C18:F18"/>
    <mergeCell ref="C19:F19"/>
    <mergeCell ref="C13:F13"/>
    <mergeCell ref="C14:F14"/>
    <mergeCell ref="A17:F17"/>
    <mergeCell ref="A28:F28"/>
    <mergeCell ref="C29:F29"/>
    <mergeCell ref="C32:F32"/>
    <mergeCell ref="A38:F38"/>
    <mergeCell ref="A51:F51"/>
    <mergeCell ref="C36:F36"/>
    <mergeCell ref="A49:F49"/>
    <mergeCell ref="A50:F50"/>
    <mergeCell ref="C39:F39"/>
    <mergeCell ref="C40:F40"/>
    <mergeCell ref="A42:F42"/>
    <mergeCell ref="C43:F43"/>
    <mergeCell ref="A48:F48"/>
    <mergeCell ref="C34:F34"/>
  </mergeCells>
  <printOptions horizontalCentered="1"/>
  <pageMargins left="0.59055118110236227" right="0.59055118110236227" top="0.59055118110236227" bottom="0.39370078740157483" header="0" footer="0"/>
  <pageSetup paperSize="9" scale="73" fitToHeight="18" orientation="portrait" r:id="rId1"/>
  <headerFooter>
    <oddFooter>Strona &amp;P z &amp;N</oddFooter>
  </headerFooter>
  <colBreaks count="1" manualBreakCount="1">
    <brk id="7" max="41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</vt:i4>
      </vt:variant>
      <vt:variant>
        <vt:lpstr>Nazwane zakresy</vt:lpstr>
      </vt:variant>
      <vt:variant>
        <vt:i4>4</vt:i4>
      </vt:variant>
    </vt:vector>
  </HeadingPairs>
  <TitlesOfParts>
    <vt:vector size="6" baseType="lpstr">
      <vt:lpstr>Przedmiar robót</vt:lpstr>
      <vt:lpstr>KOSZTORYS OFERTOWY</vt:lpstr>
      <vt:lpstr>'KOSZTORYS OFERTOWY'!Obszar_wydruku</vt:lpstr>
      <vt:lpstr>'Przedmiar robót'!Obszar_wydruku</vt:lpstr>
      <vt:lpstr>'KOSZTORYS OFERTOWY'!Tytuły_wydruku</vt:lpstr>
      <vt:lpstr>'Przedmiar robót'!Tytuły_wydruku</vt:lpstr>
    </vt:vector>
  </TitlesOfParts>
  <Company>PS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PSITEK</dc:creator>
  <cp:lastModifiedBy>user</cp:lastModifiedBy>
  <cp:lastPrinted>2022-10-02T18:05:00Z</cp:lastPrinted>
  <dcterms:created xsi:type="dcterms:W3CDTF">2012-10-13T15:25:24Z</dcterms:created>
  <dcterms:modified xsi:type="dcterms:W3CDTF">2022-10-02T18:05:55Z</dcterms:modified>
</cp:coreProperties>
</file>